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1_{5056DD3E-51DE-456B-9B6F-67A19C68FA7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Sayfa1!$A$6:$AK$42</definedName>
    <definedName name="_xlnm._FilterDatabase" localSheetId="2" hidden="1">Sayfa3!$A$1:$B$57</definedName>
    <definedName name="_xlnm.Print_Area" localSheetId="0">Sayfa1!$A$1:$AK$42</definedName>
    <definedName name="_xlnm.Print_Titles" localSheetId="0">Sayfa1!$1:$6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42" i="1" l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7" i="1"/>
  <c r="J7" i="1"/>
  <c r="R42" i="1"/>
  <c r="AE42" i="1"/>
  <c r="W42" i="1"/>
  <c r="U42" i="1"/>
  <c r="T42" i="1"/>
  <c r="N42" i="1"/>
  <c r="L42" i="1"/>
  <c r="I42" i="1"/>
  <c r="X41" i="1"/>
  <c r="M41" i="1"/>
  <c r="J21" i="1"/>
  <c r="J9" i="1"/>
  <c r="K9" i="1" s="1"/>
  <c r="J11" i="1"/>
  <c r="J12" i="1"/>
  <c r="Q42" i="1"/>
  <c r="P42" i="1"/>
  <c r="O42" i="1"/>
  <c r="X40" i="1"/>
  <c r="M40" i="1"/>
  <c r="K40" i="1"/>
  <c r="X39" i="1"/>
  <c r="M39" i="1"/>
  <c r="K39" i="1"/>
  <c r="X38" i="1"/>
  <c r="M38" i="1"/>
  <c r="K38" i="1"/>
  <c r="X37" i="1"/>
  <c r="M37" i="1"/>
  <c r="K37" i="1"/>
  <c r="X36" i="1"/>
  <c r="M36" i="1"/>
  <c r="K36" i="1"/>
  <c r="X35" i="1"/>
  <c r="M35" i="1"/>
  <c r="K35" i="1"/>
  <c r="X34" i="1"/>
  <c r="M34" i="1"/>
  <c r="K34" i="1"/>
  <c r="X33" i="1"/>
  <c r="M33" i="1"/>
  <c r="K33" i="1"/>
  <c r="X32" i="1"/>
  <c r="M32" i="1"/>
  <c r="K32" i="1"/>
  <c r="X31" i="1"/>
  <c r="M31" i="1"/>
  <c r="K31" i="1"/>
  <c r="X30" i="1"/>
  <c r="M30" i="1"/>
  <c r="K30" i="1"/>
  <c r="X29" i="1"/>
  <c r="M29" i="1"/>
  <c r="K29" i="1"/>
  <c r="S42" i="1" l="1"/>
  <c r="K5" i="2"/>
  <c r="M5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L42" i="2"/>
  <c r="N42" i="2"/>
  <c r="O42" i="2"/>
  <c r="P42" i="2"/>
  <c r="Q42" i="2"/>
  <c r="R42" i="2"/>
  <c r="I42" i="2"/>
  <c r="J41" i="2"/>
  <c r="K41" i="2" s="1"/>
  <c r="J40" i="2"/>
  <c r="K40" i="2" s="1"/>
  <c r="J39" i="2"/>
  <c r="J38" i="2"/>
  <c r="K38" i="2" s="1"/>
  <c r="J37" i="2"/>
  <c r="K37" i="2" s="1"/>
  <c r="J36" i="2"/>
  <c r="K36" i="2" s="1"/>
  <c r="J35" i="2"/>
  <c r="K35" i="2" s="1"/>
  <c r="J34" i="2"/>
  <c r="K34" i="2" s="1"/>
  <c r="J33" i="2"/>
  <c r="J32" i="2"/>
  <c r="K32" i="2" s="1"/>
  <c r="J31" i="2"/>
  <c r="K31" i="2" s="1"/>
  <c r="J30" i="2"/>
  <c r="K30" i="2" s="1"/>
  <c r="J29" i="2"/>
  <c r="K29" i="2" s="1"/>
  <c r="K28" i="2"/>
  <c r="J27" i="2"/>
  <c r="K27" i="2" s="1"/>
  <c r="K26" i="2"/>
  <c r="J25" i="2"/>
  <c r="K25" i="2" s="1"/>
  <c r="J24" i="2"/>
  <c r="K24" i="2" s="1"/>
  <c r="J23" i="2"/>
  <c r="K23" i="2" s="1"/>
  <c r="J22" i="2"/>
  <c r="K22" i="2" s="1"/>
  <c r="J21" i="2"/>
  <c r="J20" i="2"/>
  <c r="K20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J13" i="2"/>
  <c r="K13" i="2" s="1"/>
  <c r="J12" i="2"/>
  <c r="K12" i="2" s="1"/>
  <c r="J11" i="2"/>
  <c r="K11" i="2" s="1"/>
  <c r="J10" i="2"/>
  <c r="K10" i="2" s="1"/>
  <c r="J9" i="2"/>
  <c r="K9" i="2" s="1"/>
  <c r="J8" i="2"/>
  <c r="K8" i="2" s="1"/>
  <c r="J7" i="2"/>
  <c r="K7" i="2" s="1"/>
  <c r="J6" i="2"/>
  <c r="K6" i="2" s="1"/>
  <c r="V42" i="1"/>
  <c r="M37" i="2" l="1"/>
  <c r="K33" i="2"/>
  <c r="M15" i="2"/>
  <c r="M31" i="2"/>
  <c r="M39" i="2"/>
  <c r="M27" i="2"/>
  <c r="M9" i="2"/>
  <c r="K39" i="2"/>
  <c r="M21" i="2"/>
  <c r="M33" i="2"/>
  <c r="K21" i="2"/>
  <c r="S42" i="2"/>
  <c r="M41" i="2"/>
  <c r="M40" i="2"/>
  <c r="M38" i="2"/>
  <c r="M36" i="2"/>
  <c r="M34" i="2"/>
  <c r="M32" i="2"/>
  <c r="M30" i="2"/>
  <c r="M28" i="2"/>
  <c r="M26" i="2"/>
  <c r="M24" i="2"/>
  <c r="M22" i="2"/>
  <c r="M20" i="2"/>
  <c r="M18" i="2"/>
  <c r="M16" i="2"/>
  <c r="M14" i="2"/>
  <c r="M12" i="2"/>
  <c r="M10" i="2"/>
  <c r="M8" i="2"/>
  <c r="M6" i="2"/>
  <c r="M35" i="2"/>
  <c r="M7" i="2"/>
  <c r="M29" i="2"/>
  <c r="M25" i="2"/>
  <c r="M23" i="2"/>
  <c r="M19" i="2"/>
  <c r="M17" i="2"/>
  <c r="M13" i="2"/>
  <c r="M11" i="2"/>
  <c r="J42" i="2"/>
  <c r="M42" i="2" s="1"/>
  <c r="X25" i="1"/>
  <c r="X26" i="1"/>
  <c r="X27" i="1"/>
  <c r="X28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7" i="1"/>
  <c r="J8" i="1"/>
  <c r="M9" i="1"/>
  <c r="J10" i="1"/>
  <c r="K10" i="1" s="1"/>
  <c r="M11" i="1"/>
  <c r="K12" i="1"/>
  <c r="J13" i="1"/>
  <c r="K13" i="1" s="1"/>
  <c r="J14" i="1"/>
  <c r="M14" i="1" s="1"/>
  <c r="J15" i="1"/>
  <c r="J16" i="1"/>
  <c r="M16" i="1" s="1"/>
  <c r="J17" i="1"/>
  <c r="K17" i="1" s="1"/>
  <c r="J18" i="1"/>
  <c r="K18" i="1" s="1"/>
  <c r="J19" i="1"/>
  <c r="M19" i="1" s="1"/>
  <c r="J20" i="1"/>
  <c r="M20" i="1" s="1"/>
  <c r="K21" i="1"/>
  <c r="J22" i="1"/>
  <c r="K22" i="1" s="1"/>
  <c r="J23" i="1"/>
  <c r="K23" i="1" s="1"/>
  <c r="J24" i="1"/>
  <c r="M24" i="1" s="1"/>
  <c r="J25" i="1"/>
  <c r="M25" i="1" s="1"/>
  <c r="J26" i="1"/>
  <c r="K26" i="1" s="1"/>
  <c r="J27" i="1"/>
  <c r="M27" i="1" s="1"/>
  <c r="J28" i="1"/>
  <c r="M28" i="1" s="1"/>
  <c r="M7" i="1"/>
  <c r="K7" i="1"/>
  <c r="X42" i="1" l="1"/>
  <c r="K8" i="1"/>
  <c r="J42" i="1"/>
  <c r="K15" i="1"/>
  <c r="M23" i="1"/>
  <c r="K42" i="2"/>
  <c r="M15" i="1"/>
  <c r="M8" i="1"/>
  <c r="K27" i="1"/>
  <c r="K25" i="1"/>
  <c r="M17" i="1"/>
  <c r="K14" i="1"/>
  <c r="M10" i="1"/>
  <c r="K28" i="1"/>
  <c r="K24" i="1"/>
  <c r="K19" i="1"/>
  <c r="M21" i="1"/>
  <c r="M12" i="1"/>
  <c r="K20" i="1"/>
  <c r="K16" i="1"/>
  <c r="M26" i="1"/>
  <c r="M22" i="1"/>
  <c r="M18" i="1"/>
  <c r="M13" i="1"/>
  <c r="K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PERFECT PC1</author>
  </authors>
  <commentList>
    <comment ref="H46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62"/>
          </rPr>
          <t>PERFECT PC1:</t>
        </r>
        <r>
          <rPr>
            <sz val="8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<sst xmlns="http://schemas.openxmlformats.org/spreadsheetml/2006/main" count="793" uniqueCount="211">
  <si>
    <t>SIRA 
NO</t>
  </si>
  <si>
    <t>İLÇE</t>
  </si>
  <si>
    <t>UZAKLIK</t>
  </si>
  <si>
    <t>MÜDÜRLÜĞE</t>
  </si>
  <si>
    <t>BAĞLI İLÇEYE</t>
  </si>
  <si>
    <t>BELEDİYE SINIR</t>
  </si>
  <si>
    <t>BÜYÜKŞEHİR
BELEDİYE SINIRI
İÇİNDE</t>
  </si>
  <si>
    <t>BELEDİYE SINIRI
İÇİNDE</t>
  </si>
  <si>
    <t>ALAN</t>
  </si>
  <si>
    <t>ORMAN
İLİŞKİ
DURUMU</t>
  </si>
  <si>
    <t>KADASTRO YAPIM YILI</t>
  </si>
  <si>
    <t>KOORDİNAT SİSTEMİ</t>
  </si>
  <si>
    <t>UYGULANAN KANUN</t>
  </si>
  <si>
    <t>PAFTA</t>
  </si>
  <si>
    <t>ADEDİ</t>
  </si>
  <si>
    <t>ALTLIK TÜRÜ</t>
  </si>
  <si>
    <t>İMAR</t>
  </si>
  <si>
    <t>İMAR PLANI</t>
  </si>
  <si>
    <t>(KM)</t>
  </si>
  <si>
    <t>E/H</t>
  </si>
  <si>
    <t>(ADET)</t>
  </si>
  <si>
    <t>DÖNÜM</t>
  </si>
  <si>
    <t>D/K/İ</t>
  </si>
  <si>
    <t>(V/Y)</t>
  </si>
  <si>
    <t>(E/H)</t>
  </si>
  <si>
    <t>İMAR PLANI UYGULANDI MI?</t>
  </si>
  <si>
    <t>Kadastro Teknisyeni</t>
  </si>
  <si>
    <t>Kontrol Mühendisi</t>
  </si>
  <si>
    <t>…./…./….</t>
  </si>
  <si>
    <t>…./…./……</t>
  </si>
  <si>
    <t>Bölge Müdürü</t>
  </si>
  <si>
    <t>KADASTRO GÜNCELLEME 
ALANI
…………
Köyü
…………
Mah .</t>
  </si>
  <si>
    <t>BELDE</t>
  </si>
  <si>
    <t>Kadastro Müdürü</t>
  </si>
  <si>
    <t>TOPLAM</t>
  </si>
  <si>
    <t xml:space="preserve">
KADASTRO YÖNÜYLE 
İŞLEME TABİ PARSEL SAYISI</t>
  </si>
  <si>
    <t xml:space="preserve">                                      3402/EK 1
YAPILACAK ORAN</t>
  </si>
  <si>
    <t xml:space="preserve">                                                                                                  3402/ 22-A 
YAPILACAK
PARSEL SAYISI</t>
  </si>
  <si>
    <t>GEÇİCİ
KOORDİNATLI
PARSEL SAYISI</t>
  </si>
  <si>
    <t xml:space="preserve">
TOPLAM
PARSEL SAYISI</t>
  </si>
  <si>
    <t xml:space="preserve">                                                                                                  İYİLEŞTİRME
DÖNÜŞÜM YAPILACAK
PARSEL ORANI</t>
  </si>
  <si>
    <t xml:space="preserve">                                                                                                  3402/ 22-A 
YAPILACAK PARSEL
ORAN</t>
  </si>
  <si>
    <t>PARSEL SAYISI VE ORANLARI</t>
  </si>
  <si>
    <t xml:space="preserve">                                                                                                  İYİLEŞTİRME
DÖNÜŞÜM YAPILACAK
PARSEL SAYISI</t>
  </si>
  <si>
    <t xml:space="preserve">                                      3402/EK 1 YAPILACAK
PARSEL SAYISI                                                                              </t>
  </si>
  <si>
    <t>ORAN (%)</t>
  </si>
  <si>
    <t>İHALEYE ÇIKILACAK               TOPLAM ALAN
(21-22+23)</t>
  </si>
  <si>
    <t>YAPI YOĞUNLUĞU</t>
  </si>
  <si>
    <t xml:space="preserve"> İHALEYE ÇIKILACAK             TOPLAM PARSEL SAYISI (12+14+16-17+18)</t>
  </si>
  <si>
    <t xml:space="preserve">
BELİRTİLMEK
İSTENEN DİĞER
HUSUSLAR</t>
  </si>
  <si>
    <t>Birimde kadastro güncelleme çalışması planlanması durumunda bu cetvel düzenlenecektir.</t>
  </si>
  <si>
    <t>1-</t>
  </si>
  <si>
    <t>2-</t>
  </si>
  <si>
    <t>3-</t>
  </si>
  <si>
    <t>Birimdeki tescilli yapılı parsel sayısı/Birimdeki toplam parsel sayısı oranı(% olarak yazılacak) Küsuratlı olanlar üste tam sayıya yuvarlanacaktır.</t>
  </si>
  <si>
    <t>2005 YILINDAN SONRA YAPILAN  ORMAN, 2B VE GEÇİCİ 8 PARSEL SAYISI</t>
  </si>
  <si>
    <t>4-</t>
  </si>
  <si>
    <t>11+13+15 toplamı %100 olmalıdır.</t>
  </si>
  <si>
    <t>12, 14 ve 16 nolu kalemlerde ki parsel sayıları oranlarına göre hesaplanacaktır. Küsuratlı olanlar üste tam sayıya yuvarlanacaktır. 12+14+16 taplamı 10 numaralı kaleme eşit olmalıdır.</t>
  </si>
  <si>
    <t xml:space="preserve">SARIKAYA </t>
  </si>
  <si>
    <t>KARGALIK</t>
  </si>
  <si>
    <t>YAZIKAPLANCI</t>
  </si>
  <si>
    <t>YAYLAGÜL</t>
  </si>
  <si>
    <t>YAHYALI</t>
  </si>
  <si>
    <t>ÜRKÜTLÜ</t>
  </si>
  <si>
    <t>TOPRAKPINAR</t>
  </si>
  <si>
    <t>SÖYLEMEZ</t>
  </si>
  <si>
    <t>RAMADANLI</t>
  </si>
  <si>
    <t>PINARKAYA</t>
  </si>
  <si>
    <t>KÜÇÜKÇALAĞIL</t>
  </si>
  <si>
    <t>KONURLU</t>
  </si>
  <si>
    <t>KERPİÇCİK</t>
  </si>
  <si>
    <t>KEMALLI</t>
  </si>
  <si>
    <t>KARAHALLI</t>
  </si>
  <si>
    <t>KARAELLİ</t>
  </si>
  <si>
    <t>KARACALAR</t>
  </si>
  <si>
    <t>KARABACAK</t>
  </si>
  <si>
    <t>KADILI</t>
  </si>
  <si>
    <t>KADIGÜLLÜ</t>
  </si>
  <si>
    <t>İNKIŞLA</t>
  </si>
  <si>
    <t>İNEVİ</t>
  </si>
  <si>
    <t>HİSARBEY</t>
  </si>
  <si>
    <t xml:space="preserve">GÜLPINAR </t>
  </si>
  <si>
    <t>ERBEK</t>
  </si>
  <si>
    <t>DOĞANSARAY</t>
  </si>
  <si>
    <t>DEREKEPLANCI</t>
  </si>
  <si>
    <t>DEREDOĞAN</t>
  </si>
  <si>
    <t>ÇOKUMEŞME</t>
  </si>
  <si>
    <t>ÇATAK</t>
  </si>
  <si>
    <t>BURUNKIŞLA</t>
  </si>
  <si>
    <t>BOYALIK</t>
  </si>
  <si>
    <t>BEBEK</t>
  </si>
  <si>
    <t>BARAKLI</t>
  </si>
  <si>
    <t>BAĞLICA</t>
  </si>
  <si>
    <t>AKBUCAK</t>
  </si>
  <si>
    <t>AKÇADAM</t>
  </si>
  <si>
    <t>ALİFAKILI</t>
  </si>
  <si>
    <t>H</t>
  </si>
  <si>
    <t>F</t>
  </si>
  <si>
    <t>ED50</t>
  </si>
  <si>
    <t>Ç</t>
  </si>
  <si>
    <t>F+Ş</t>
  </si>
  <si>
    <t>Y</t>
  </si>
  <si>
    <t>D</t>
  </si>
  <si>
    <t>İ</t>
  </si>
  <si>
    <t>K</t>
  </si>
  <si>
    <t>İLİ:YOZGAT</t>
  </si>
  <si>
    <t>BÖLGE MÜDÜRLÜĞÜ : YOZGAT 22.BÖLGE MÜDÜRLÜĞÜ</t>
  </si>
  <si>
    <t>Mahalle Adı</t>
  </si>
  <si>
    <t>Geçici Koordinatlı Parsel Adedi</t>
  </si>
  <si>
    <t>Akbenliçiftliği</t>
  </si>
  <si>
    <t>Akbucak</t>
  </si>
  <si>
    <t>Akcadam</t>
  </si>
  <si>
    <t>Alifakılı</t>
  </si>
  <si>
    <t>Bağlarbaşı</t>
  </si>
  <si>
    <t>Bağlıca</t>
  </si>
  <si>
    <t>Bahçelievler/babayağmur</t>
  </si>
  <si>
    <t>Baraklı</t>
  </si>
  <si>
    <t>Bebek</t>
  </si>
  <si>
    <t>Boyalık</t>
  </si>
  <si>
    <t>Burunkışla</t>
  </si>
  <si>
    <t>Çatak</t>
  </si>
  <si>
    <t>Çıkrıkçı</t>
  </si>
  <si>
    <t>Çokumeşme</t>
  </si>
  <si>
    <t>Cumhuriyet</t>
  </si>
  <si>
    <t>Deredoğan</t>
  </si>
  <si>
    <t>Derekaplancı</t>
  </si>
  <si>
    <t>Doğansaray</t>
  </si>
  <si>
    <t>Erbek</t>
  </si>
  <si>
    <t>Fatih</t>
  </si>
  <si>
    <t>Gülpınar</t>
  </si>
  <si>
    <t>Hisarbey</t>
  </si>
  <si>
    <t>Ilısu</t>
  </si>
  <si>
    <t>İnevi</t>
  </si>
  <si>
    <t>İnkışla</t>
  </si>
  <si>
    <t>Kadıgüllü</t>
  </si>
  <si>
    <t>Kadılı</t>
  </si>
  <si>
    <t>Kaplıca</t>
  </si>
  <si>
    <t>Karabacak</t>
  </si>
  <si>
    <t>Karacalar</t>
  </si>
  <si>
    <t>Karaelli</t>
  </si>
  <si>
    <t>Karahallı</t>
  </si>
  <si>
    <t>Karayakup</t>
  </si>
  <si>
    <t>Kargalık</t>
  </si>
  <si>
    <t>Karşıyaka</t>
  </si>
  <si>
    <t>Karşıyaka/babayağmur</t>
  </si>
  <si>
    <t>Kayapınar</t>
  </si>
  <si>
    <t>Kemallı</t>
  </si>
  <si>
    <t>Kerpiccik</t>
  </si>
  <si>
    <t>Koçcağız</t>
  </si>
  <si>
    <t>Konurlu</t>
  </si>
  <si>
    <t>Küçükçalağıl</t>
  </si>
  <si>
    <t>Kürkçü</t>
  </si>
  <si>
    <t>Pınarkaya</t>
  </si>
  <si>
    <t>Ramadanlı</t>
  </si>
  <si>
    <t>Şekerpınar</t>
  </si>
  <si>
    <t>Söylemez</t>
  </si>
  <si>
    <t>Tepedoğan</t>
  </si>
  <si>
    <t>Topaktaş</t>
  </si>
  <si>
    <t>Toprakpınar</t>
  </si>
  <si>
    <t>Ürkütlü</t>
  </si>
  <si>
    <t>Yahyalı</t>
  </si>
  <si>
    <t>Yaylagül</t>
  </si>
  <si>
    <t>Yazıkaplancı</t>
  </si>
  <si>
    <t>Yenidoğan</t>
  </si>
  <si>
    <t>Yenimahalle</t>
  </si>
  <si>
    <t>BOĞAZLIYAN</t>
  </si>
  <si>
    <t>YENİPAZAR</t>
  </si>
  <si>
    <t>AŞAĞISARIKAYA (M)</t>
  </si>
  <si>
    <t>E</t>
  </si>
  <si>
    <t>V</t>
  </si>
  <si>
    <t>EĞLENCE (M)</t>
  </si>
  <si>
    <t>KARŞIYAKA (M)</t>
  </si>
  <si>
    <t>ÖMERLİ (M)</t>
  </si>
  <si>
    <t>SELANİK(M)</t>
  </si>
  <si>
    <t>YARAŞ (M)</t>
  </si>
  <si>
    <t>BAŞHOROZ</t>
  </si>
  <si>
    <t>ÖZLER</t>
  </si>
  <si>
    <t>OĞULCUK</t>
  </si>
  <si>
    <t>MÜFTÜKIŞLA</t>
  </si>
  <si>
    <t>KARAKUYU</t>
  </si>
  <si>
    <t>GÖĞDECELİ</t>
  </si>
  <si>
    <t>YAZIKIŞLA</t>
  </si>
  <si>
    <t>Kesin koordinatlı parseller çıkartılmıştır.</t>
  </si>
  <si>
    <t>Kesin koordinatlı ve iyileştirilmiş parseller çıkartılmıştır.</t>
  </si>
  <si>
    <t>06.12.2012 tarih 28489 sayılı Resmi Gazete ile Özler/İrşad ve Özler/Fetih Mahalleleri Özler Köyü olmuştur.Kesin koordinatlı ve iyileştirilmiş parseller çıkartılmıştır.</t>
  </si>
  <si>
    <t>06.11.2012 tarih 17 nolu meclis kararı ile Yenipazar Beldesi Eğlence Köyü mahalle olmuştur.Kesin koordinatlı ve iyileştirilmiş parseller çıkartılmıştır.</t>
  </si>
  <si>
    <t>06.11.2012 tarih 17 nolu meclis kararı ile Yenipazar Beldesi Aşağısarıkaya Köyü mahalle olmuştur.Kesin koordinatlı ve iyileştirilmiş parseller çıkartılmıştır.</t>
  </si>
  <si>
    <t>06.11.2012 tarih 17 nolu meclis kararı ile Yenipazar Beldesi Karşıyaka Köyü mahalle olmuştur.Kesin koordinatlı ve iyileştirilmiş parseller çıkartılmıştır.</t>
  </si>
  <si>
    <t>06.11.2012 tarih 17 nolu meclis kararı ile Yenipazar Beldesi Ömerli Köyü mahalle olmuştur.Kesin koordinatlı ve iyileştirilmiş parseller çıkartılmıştır.</t>
  </si>
  <si>
    <t>06.11.2012 tarih 17 nolu meclis kararı ile Yenipazar Beldesi Selanik Köyü mahalle olmuştur.Kesin koordinatlı ve iyileştirilmiş parseller çıkartılmıştır.</t>
  </si>
  <si>
    <t>06.11.2012 tarih 17 nolu meclis kararı ile Yenipazar Beldesi Yaraş Köyü mahalle olmuştur.Kesin koordinatlı ve iyileştirilmiş parseller çıkartılmıştır.</t>
  </si>
  <si>
    <t>KADASTRO GÜNCELLEME ALANINI GÖSTERİR BİRİMLERE AİT DEĞERLENDİRME ÇİZELGESİ (YZG-SRK)</t>
  </si>
  <si>
    <t>TOPLAM PARSEL SAYISI</t>
  </si>
  <si>
    <t>GEÇİCİ KOORDİNATLI PARSEL SAYISI</t>
  </si>
  <si>
    <t xml:space="preserve">  İYİLEŞTİRME DÖNÜŞÜM YAPILACAK PARSEL ORANI</t>
  </si>
  <si>
    <t>İYİLEŞTİRME DÖNÜŞÜM YAPILACAK PARSEL SAYISI</t>
  </si>
  <si>
    <t>3402/ 22-A YAPILACAK PARSEL ORAN</t>
  </si>
  <si>
    <t>3402/ 22-A YAPILACAK PARSEL SAYISI</t>
  </si>
  <si>
    <t>3402/EK 1 YAPILACAK ORAN</t>
  </si>
  <si>
    <t xml:space="preserve"> 3402/EK 1 YAPILACAK PARSEL SAYISI                                                                              </t>
  </si>
  <si>
    <t>KADASTRO YÖNÜYLE İŞLEME TABİ PARSEL SAYISI</t>
  </si>
  <si>
    <t xml:space="preserve"> İHALEYE ÇIKILACAK   TOPLAM PARSEL SAYISI (12+14+16-17+18)</t>
  </si>
  <si>
    <t>BİRİMİN TOPLAM ALANI</t>
  </si>
  <si>
    <t>GEÇİCİ KOORDİNATLI PARSELLER TOPLAM ALANI</t>
  </si>
  <si>
    <t>2005 YILINDAN SONRA YAPILAN  ORMAN, 2B VE GEÇİCİ 8 ALANI</t>
  </si>
  <si>
    <t>DIŞ/KENAR/İÇ</t>
  </si>
  <si>
    <t>DEVAM EDEN İMAR UYGULAMASI</t>
  </si>
  <si>
    <t>ÇİZGİSEL / SAYISAL</t>
  </si>
  <si>
    <t xml:space="preserve">KADASTRO YÖNÜYLE İŞLEME TABİ KISMIN ALANI </t>
  </si>
  <si>
    <t>KADASTRO YAPIM YÖNTEMİ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</si>
</sst>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sz val="10"/>
      <name val="Times New Roman"/>
      <family val="1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family val="2"/>
      <charset val="162"/>
    </font>
    <font>
      <sz val="12"/>
      <name val="Times New Roman"/>
      <family val="1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u/>
      <sz val="10"/>
      <color theme="10"/>
      <name val="Arial Tur"/>
      <charset val="162"/>
    </font>
    <font>
      <b/>
      <sz val="11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7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9" fillId="0" borderId="0" applyNumberFormat="0" applyFill="0" applyBorder="0" applyAlignment="0" applyProtection="0"/>
  </cellStyleXfs>
  <cellXfs count="80">
    <xf numFmtId="0" fontId="0" fillId="0" borderId="0" xfId="0"/>
    <xf numFmtId="0" fontId="2" fillId="0" borderId="0" xfId="0" applyFont="1"/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7" fillId="0" borderId="7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8" xfId="2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13" fillId="0" borderId="1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1" fontId="6" fillId="2" borderId="3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1" xfId="1" applyFont="1" applyBorder="1" applyAlignment="1" applyProtection="1">
      <alignment horizontal="center" vertical="center" wrapText="1"/>
      <protection locked="0"/>
    </xf>
    <xf numFmtId="1" fontId="6" fillId="0" borderId="4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/>
    <xf numFmtId="0" fontId="10" fillId="0" borderId="1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15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3">
    <cellStyle name="Köprü" xfId="2" builtinId="8"/>
    <cellStyle name="Normal" xfId="0" builtinId="0"/>
    <cellStyle name="Normal_Sayfa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javascript:__doPostBack('ctl00$tSIhJm0C$gvDataList','Sort$GeciciKoordinatliParsel')" TargetMode="External"/><Relationship Id="rId1" Type="http://schemas.openxmlformats.org/officeDocument/2006/relationships/hyperlink" Target="javascript:__doPostBack('ctl00$tSIhJm0C$gvDataList','Sort$BirimAd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67"/>
  <sheetViews>
    <sheetView tabSelected="1" view="pageBreakPreview" zoomScale="80" zoomScaleNormal="130" zoomScaleSheetLayoutView="80" workbookViewId="0">
      <selection activeCell="AD12" sqref="AD12"/>
    </sheetView>
  </sheetViews>
  <sheetFormatPr defaultRowHeight="15.75" x14ac:dyDescent="0.25"/>
  <cols>
    <col min="1" max="1" width="6.7109375" style="17" customWidth="1"/>
    <col min="2" max="2" width="16.140625" style="17" customWidth="1"/>
    <col min="3" max="3" width="14.42578125" style="17" customWidth="1"/>
    <col min="4" max="4" width="19.85546875" style="17" customWidth="1"/>
    <col min="5" max="5" width="5.140625" style="17" bestFit="1" customWidth="1"/>
    <col min="6" max="6" width="3.42578125" style="17" customWidth="1"/>
    <col min="7" max="7" width="6.42578125" style="17" customWidth="1"/>
    <col min="8" max="8" width="5.140625" style="17" customWidth="1"/>
    <col min="9" max="12" width="8.5703125" style="17" customWidth="1"/>
    <col min="13" max="13" width="10.28515625" style="17" customWidth="1"/>
    <col min="14" max="18" width="9.140625" style="17" customWidth="1"/>
    <col min="19" max="19" width="9.140625" style="44" customWidth="1"/>
    <col min="20" max="20" width="9.85546875" style="17" customWidth="1"/>
    <col min="21" max="23" width="10.140625" style="17" customWidth="1"/>
    <col min="24" max="24" width="8.7109375" style="44" customWidth="1"/>
    <col min="25" max="25" width="7.28515625" style="17" customWidth="1"/>
    <col min="26" max="26" width="5.5703125" style="17" customWidth="1"/>
    <col min="27" max="27" width="7" style="17" customWidth="1"/>
    <col min="28" max="28" width="5.7109375" style="17" customWidth="1"/>
    <col min="29" max="29" width="7.28515625" style="17" customWidth="1"/>
    <col min="30" max="30" width="5" style="17" customWidth="1"/>
    <col min="31" max="31" width="4.5703125" style="17" customWidth="1"/>
    <col min="32" max="32" width="3.5703125" style="17" customWidth="1"/>
    <col min="33" max="33" width="4.140625" style="17" customWidth="1"/>
    <col min="34" max="34" width="3.5703125" style="17" customWidth="1"/>
    <col min="35" max="36" width="5.28515625" style="17" customWidth="1"/>
    <col min="37" max="37" width="30.28515625" style="17" customWidth="1"/>
    <col min="38" max="16384" width="9.140625" style="17"/>
  </cols>
  <sheetData>
    <row r="1" spans="1:37" s="16" customFormat="1" ht="30.75" customHeight="1" x14ac:dyDescent="0.2">
      <c r="A1" s="59" t="s">
        <v>192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</row>
    <row r="2" spans="1:37" ht="22.5" customHeight="1" x14ac:dyDescent="0.25">
      <c r="A2" s="55" t="s">
        <v>106</v>
      </c>
      <c r="B2" s="55"/>
      <c r="C2" s="55"/>
      <c r="D2" s="55"/>
      <c r="E2" s="55" t="s">
        <v>107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62" t="s">
        <v>49</v>
      </c>
    </row>
    <row r="3" spans="1:37" ht="35.25" customHeight="1" x14ac:dyDescent="0.25">
      <c r="A3" s="60" t="s">
        <v>0</v>
      </c>
      <c r="B3" s="61" t="s">
        <v>1</v>
      </c>
      <c r="C3" s="60" t="s">
        <v>32</v>
      </c>
      <c r="D3" s="60" t="s">
        <v>31</v>
      </c>
      <c r="E3" s="68" t="s">
        <v>2</v>
      </c>
      <c r="F3" s="68"/>
      <c r="G3" s="69" t="s">
        <v>5</v>
      </c>
      <c r="H3" s="69"/>
      <c r="I3" s="65" t="s">
        <v>42</v>
      </c>
      <c r="J3" s="66"/>
      <c r="K3" s="66"/>
      <c r="L3" s="66"/>
      <c r="M3" s="66"/>
      <c r="N3" s="66"/>
      <c r="O3" s="66"/>
      <c r="P3" s="66"/>
      <c r="Q3" s="66"/>
      <c r="R3" s="66"/>
      <c r="S3" s="67"/>
      <c r="T3" s="65" t="s">
        <v>8</v>
      </c>
      <c r="U3" s="66"/>
      <c r="V3" s="66"/>
      <c r="W3" s="66"/>
      <c r="X3" s="67"/>
      <c r="Y3" s="49" t="s">
        <v>9</v>
      </c>
      <c r="Z3" s="56" t="s">
        <v>210</v>
      </c>
      <c r="AA3" s="56" t="s">
        <v>10</v>
      </c>
      <c r="AB3" s="56" t="s">
        <v>11</v>
      </c>
      <c r="AC3" s="56" t="s">
        <v>12</v>
      </c>
      <c r="AD3" s="56" t="s">
        <v>47</v>
      </c>
      <c r="AE3" s="61" t="s">
        <v>13</v>
      </c>
      <c r="AF3" s="61"/>
      <c r="AG3" s="61"/>
      <c r="AH3" s="61" t="s">
        <v>16</v>
      </c>
      <c r="AI3" s="61"/>
      <c r="AJ3" s="61"/>
      <c r="AK3" s="63"/>
    </row>
    <row r="4" spans="1:37" ht="135.75" customHeight="1" x14ac:dyDescent="0.25">
      <c r="A4" s="60"/>
      <c r="B4" s="61"/>
      <c r="C4" s="60"/>
      <c r="D4" s="60"/>
      <c r="E4" s="18" t="s">
        <v>3</v>
      </c>
      <c r="F4" s="18" t="s">
        <v>4</v>
      </c>
      <c r="G4" s="19" t="s">
        <v>6</v>
      </c>
      <c r="H4" s="47" t="s">
        <v>7</v>
      </c>
      <c r="I4" s="19" t="s">
        <v>193</v>
      </c>
      <c r="J4" s="19" t="s">
        <v>194</v>
      </c>
      <c r="K4" s="19" t="s">
        <v>195</v>
      </c>
      <c r="L4" s="19" t="s">
        <v>196</v>
      </c>
      <c r="M4" s="19" t="s">
        <v>197</v>
      </c>
      <c r="N4" s="19" t="s">
        <v>198</v>
      </c>
      <c r="O4" s="19" t="s">
        <v>199</v>
      </c>
      <c r="P4" s="19" t="s">
        <v>200</v>
      </c>
      <c r="Q4" s="19" t="s">
        <v>55</v>
      </c>
      <c r="R4" s="19" t="s">
        <v>201</v>
      </c>
      <c r="S4" s="19" t="s">
        <v>202</v>
      </c>
      <c r="T4" s="19" t="s">
        <v>203</v>
      </c>
      <c r="U4" s="48" t="s">
        <v>204</v>
      </c>
      <c r="V4" s="19" t="s">
        <v>205</v>
      </c>
      <c r="W4" s="47" t="s">
        <v>209</v>
      </c>
      <c r="X4" s="19" t="s">
        <v>46</v>
      </c>
      <c r="Y4" s="50" t="s">
        <v>206</v>
      </c>
      <c r="Z4" s="57"/>
      <c r="AA4" s="57"/>
      <c r="AB4" s="57"/>
      <c r="AC4" s="57"/>
      <c r="AD4" s="57"/>
      <c r="AE4" s="56" t="s">
        <v>14</v>
      </c>
      <c r="AF4" s="56" t="s">
        <v>208</v>
      </c>
      <c r="AG4" s="56" t="s">
        <v>15</v>
      </c>
      <c r="AH4" s="19" t="s">
        <v>17</v>
      </c>
      <c r="AI4" s="19" t="s">
        <v>25</v>
      </c>
      <c r="AJ4" s="19" t="s">
        <v>207</v>
      </c>
      <c r="AK4" s="63"/>
    </row>
    <row r="5" spans="1:37" ht="15.75" customHeight="1" x14ac:dyDescent="0.25">
      <c r="A5" s="60"/>
      <c r="B5" s="61"/>
      <c r="C5" s="60"/>
      <c r="D5" s="60"/>
      <c r="E5" s="20" t="s">
        <v>18</v>
      </c>
      <c r="F5" s="20" t="s">
        <v>18</v>
      </c>
      <c r="G5" s="20" t="s">
        <v>19</v>
      </c>
      <c r="H5" s="20" t="s">
        <v>19</v>
      </c>
      <c r="I5" s="20" t="s">
        <v>20</v>
      </c>
      <c r="J5" s="20" t="s">
        <v>20</v>
      </c>
      <c r="K5" s="20" t="s">
        <v>45</v>
      </c>
      <c r="L5" s="20" t="s">
        <v>20</v>
      </c>
      <c r="M5" s="20" t="s">
        <v>45</v>
      </c>
      <c r="N5" s="20" t="s">
        <v>20</v>
      </c>
      <c r="O5" s="20" t="s">
        <v>45</v>
      </c>
      <c r="P5" s="20" t="s">
        <v>20</v>
      </c>
      <c r="Q5" s="20" t="s">
        <v>20</v>
      </c>
      <c r="R5" s="20" t="s">
        <v>20</v>
      </c>
      <c r="S5" s="20" t="s">
        <v>20</v>
      </c>
      <c r="T5" s="20" t="s">
        <v>21</v>
      </c>
      <c r="U5" s="20" t="s">
        <v>21</v>
      </c>
      <c r="V5" s="20" t="s">
        <v>21</v>
      </c>
      <c r="W5" s="20" t="s">
        <v>21</v>
      </c>
      <c r="X5" s="20" t="s">
        <v>21</v>
      </c>
      <c r="Y5" s="20" t="s">
        <v>22</v>
      </c>
      <c r="Z5" s="58"/>
      <c r="AA5" s="58"/>
      <c r="AB5" s="58"/>
      <c r="AC5" s="58"/>
      <c r="AD5" s="58"/>
      <c r="AE5" s="58"/>
      <c r="AF5" s="58"/>
      <c r="AG5" s="58"/>
      <c r="AH5" s="20" t="s">
        <v>23</v>
      </c>
      <c r="AI5" s="20" t="s">
        <v>24</v>
      </c>
      <c r="AJ5" s="20" t="s">
        <v>23</v>
      </c>
      <c r="AK5" s="64"/>
    </row>
    <row r="6" spans="1:37" ht="17.25" customHeight="1" x14ac:dyDescent="0.25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  <c r="T6" s="21">
        <v>20</v>
      </c>
      <c r="U6" s="21">
        <v>21</v>
      </c>
      <c r="V6" s="21">
        <v>22</v>
      </c>
      <c r="W6" s="21">
        <v>23</v>
      </c>
      <c r="X6" s="21">
        <v>24</v>
      </c>
      <c r="Y6" s="21">
        <v>25</v>
      </c>
      <c r="Z6" s="21">
        <v>26</v>
      </c>
      <c r="AA6" s="21">
        <v>27</v>
      </c>
      <c r="AB6" s="21">
        <v>28</v>
      </c>
      <c r="AC6" s="21">
        <v>29</v>
      </c>
      <c r="AD6" s="21">
        <v>30</v>
      </c>
      <c r="AE6" s="21">
        <v>31</v>
      </c>
      <c r="AF6" s="21">
        <v>32</v>
      </c>
      <c r="AG6" s="21">
        <v>33</v>
      </c>
      <c r="AH6" s="21">
        <v>34</v>
      </c>
      <c r="AI6" s="21">
        <v>35</v>
      </c>
      <c r="AJ6" s="21">
        <v>36</v>
      </c>
      <c r="AK6" s="21">
        <v>37</v>
      </c>
    </row>
    <row r="7" spans="1:37" ht="35.1" customHeight="1" x14ac:dyDescent="0.25">
      <c r="A7" s="22">
        <v>1</v>
      </c>
      <c r="B7" s="23" t="s">
        <v>59</v>
      </c>
      <c r="C7" s="24"/>
      <c r="D7" s="25" t="s">
        <v>94</v>
      </c>
      <c r="E7" s="22">
        <v>99</v>
      </c>
      <c r="F7" s="22">
        <v>24</v>
      </c>
      <c r="G7" s="22" t="s">
        <v>97</v>
      </c>
      <c r="H7" s="22" t="s">
        <v>97</v>
      </c>
      <c r="I7" s="22">
        <v>2007</v>
      </c>
      <c r="J7" s="22">
        <f>L7+N7</f>
        <v>2004</v>
      </c>
      <c r="K7" s="26">
        <f>(L7/J7)*100</f>
        <v>28.1936127744511</v>
      </c>
      <c r="L7" s="22">
        <v>565</v>
      </c>
      <c r="M7" s="26">
        <f>(N7/J7)*100</f>
        <v>71.806387225548903</v>
      </c>
      <c r="N7" s="22">
        <v>1439</v>
      </c>
      <c r="O7" s="22">
        <v>0</v>
      </c>
      <c r="P7" s="22">
        <v>0</v>
      </c>
      <c r="Q7" s="22">
        <v>0</v>
      </c>
      <c r="R7" s="22">
        <v>13</v>
      </c>
      <c r="S7" s="22">
        <f>L7+N7+P7-Q7+R7</f>
        <v>2017</v>
      </c>
      <c r="T7" s="27">
        <v>17998</v>
      </c>
      <c r="U7" s="27">
        <v>16648</v>
      </c>
      <c r="V7" s="16">
        <v>0</v>
      </c>
      <c r="W7" s="22">
        <v>450</v>
      </c>
      <c r="X7" s="22">
        <f>U7+W7</f>
        <v>17098</v>
      </c>
      <c r="Y7" s="28" t="s">
        <v>103</v>
      </c>
      <c r="Z7" s="22" t="s">
        <v>98</v>
      </c>
      <c r="AA7" s="22">
        <v>2000</v>
      </c>
      <c r="AB7" s="22" t="s">
        <v>99</v>
      </c>
      <c r="AC7" s="22">
        <v>3402</v>
      </c>
      <c r="AD7" s="22">
        <v>10</v>
      </c>
      <c r="AE7" s="29">
        <v>25</v>
      </c>
      <c r="AF7" s="28" t="s">
        <v>100</v>
      </c>
      <c r="AG7" s="22" t="s">
        <v>101</v>
      </c>
      <c r="AH7" s="22" t="s">
        <v>102</v>
      </c>
      <c r="AI7" s="22" t="s">
        <v>97</v>
      </c>
      <c r="AJ7" s="22" t="s">
        <v>102</v>
      </c>
      <c r="AK7" s="51" t="s">
        <v>183</v>
      </c>
    </row>
    <row r="8" spans="1:37" ht="35.1" customHeight="1" x14ac:dyDescent="0.25">
      <c r="A8" s="22">
        <v>2</v>
      </c>
      <c r="B8" s="23" t="s">
        <v>59</v>
      </c>
      <c r="C8" s="24"/>
      <c r="D8" s="25" t="s">
        <v>96</v>
      </c>
      <c r="E8" s="22">
        <v>95</v>
      </c>
      <c r="F8" s="22">
        <v>20</v>
      </c>
      <c r="G8" s="22" t="s">
        <v>97</v>
      </c>
      <c r="H8" s="22" t="s">
        <v>97</v>
      </c>
      <c r="I8" s="22">
        <v>1395</v>
      </c>
      <c r="J8" s="22">
        <f t="shared" ref="J8:J28" si="0">L8+N8</f>
        <v>1383</v>
      </c>
      <c r="K8" s="26">
        <f t="shared" ref="K8:K40" si="1">(L8/J8)*100</f>
        <v>49.602313810556758</v>
      </c>
      <c r="L8" s="22">
        <v>686</v>
      </c>
      <c r="M8" s="26">
        <f t="shared" ref="M8:M41" si="2">(N8/J8)*100</f>
        <v>50.397686189443235</v>
      </c>
      <c r="N8" s="22">
        <v>697</v>
      </c>
      <c r="O8" s="22">
        <v>0</v>
      </c>
      <c r="P8" s="22">
        <v>0</v>
      </c>
      <c r="Q8" s="22">
        <v>0</v>
      </c>
      <c r="R8" s="22">
        <v>0</v>
      </c>
      <c r="S8" s="22">
        <f t="shared" ref="S8:S41" si="3">L8+N8+P8-Q8+R8</f>
        <v>1383</v>
      </c>
      <c r="T8" s="27">
        <v>13322</v>
      </c>
      <c r="U8" s="27">
        <v>13295</v>
      </c>
      <c r="V8" s="22">
        <v>0</v>
      </c>
      <c r="W8" s="22">
        <v>0</v>
      </c>
      <c r="X8" s="22">
        <f t="shared" ref="X8:X28" si="4">U8+W8</f>
        <v>13295</v>
      </c>
      <c r="Y8" s="22" t="s">
        <v>103</v>
      </c>
      <c r="Z8" s="22" t="s">
        <v>98</v>
      </c>
      <c r="AA8" s="22">
        <v>2003</v>
      </c>
      <c r="AB8" s="22" t="s">
        <v>99</v>
      </c>
      <c r="AC8" s="22">
        <v>3402</v>
      </c>
      <c r="AD8" s="22">
        <v>10</v>
      </c>
      <c r="AE8" s="29">
        <v>10</v>
      </c>
      <c r="AF8" s="22" t="s">
        <v>100</v>
      </c>
      <c r="AG8" s="22" t="s">
        <v>101</v>
      </c>
      <c r="AH8" s="22" t="s">
        <v>102</v>
      </c>
      <c r="AI8" s="22" t="s">
        <v>97</v>
      </c>
      <c r="AJ8" s="22" t="s">
        <v>102</v>
      </c>
      <c r="AK8" s="51" t="s">
        <v>183</v>
      </c>
    </row>
    <row r="9" spans="1:37" ht="35.1" customHeight="1" x14ac:dyDescent="0.25">
      <c r="A9" s="22">
        <v>3</v>
      </c>
      <c r="B9" s="23" t="s">
        <v>59</v>
      </c>
      <c r="C9" s="24"/>
      <c r="D9" s="23" t="s">
        <v>93</v>
      </c>
      <c r="E9" s="22">
        <v>97</v>
      </c>
      <c r="F9" s="22">
        <v>22</v>
      </c>
      <c r="G9" s="22" t="s">
        <v>97</v>
      </c>
      <c r="H9" s="22" t="s">
        <v>97</v>
      </c>
      <c r="I9" s="22">
        <v>921</v>
      </c>
      <c r="J9" s="22">
        <f t="shared" si="0"/>
        <v>918</v>
      </c>
      <c r="K9" s="26">
        <f t="shared" si="1"/>
        <v>20.479302832244009</v>
      </c>
      <c r="L9" s="22">
        <v>188</v>
      </c>
      <c r="M9" s="26">
        <f t="shared" si="2"/>
        <v>79.520697167755998</v>
      </c>
      <c r="N9" s="22">
        <v>730</v>
      </c>
      <c r="O9" s="22">
        <v>0</v>
      </c>
      <c r="P9" s="22">
        <v>0</v>
      </c>
      <c r="Q9" s="22">
        <v>0</v>
      </c>
      <c r="R9" s="22">
        <v>0</v>
      </c>
      <c r="S9" s="22">
        <f t="shared" si="3"/>
        <v>918</v>
      </c>
      <c r="T9" s="27">
        <v>12553</v>
      </c>
      <c r="U9" s="27">
        <v>12547</v>
      </c>
      <c r="V9" s="22">
        <v>0</v>
      </c>
      <c r="W9" s="22">
        <v>0</v>
      </c>
      <c r="X9" s="22">
        <f t="shared" si="4"/>
        <v>12547</v>
      </c>
      <c r="Y9" s="22" t="s">
        <v>103</v>
      </c>
      <c r="Z9" s="22" t="s">
        <v>98</v>
      </c>
      <c r="AA9" s="22">
        <v>2004</v>
      </c>
      <c r="AB9" s="22" t="s">
        <v>99</v>
      </c>
      <c r="AC9" s="22">
        <v>3402</v>
      </c>
      <c r="AD9" s="22">
        <v>10</v>
      </c>
      <c r="AE9" s="29">
        <v>12</v>
      </c>
      <c r="AF9" s="22" t="s">
        <v>100</v>
      </c>
      <c r="AG9" s="22" t="s">
        <v>101</v>
      </c>
      <c r="AH9" s="22" t="s">
        <v>102</v>
      </c>
      <c r="AI9" s="22" t="s">
        <v>97</v>
      </c>
      <c r="AJ9" s="22" t="s">
        <v>102</v>
      </c>
      <c r="AK9" s="51" t="s">
        <v>183</v>
      </c>
    </row>
    <row r="10" spans="1:37" ht="35.1" customHeight="1" x14ac:dyDescent="0.25">
      <c r="A10" s="22">
        <v>4</v>
      </c>
      <c r="B10" s="23" t="s">
        <v>59</v>
      </c>
      <c r="C10" s="24"/>
      <c r="D10" s="23" t="s">
        <v>92</v>
      </c>
      <c r="E10" s="22">
        <v>91</v>
      </c>
      <c r="F10" s="22">
        <v>16</v>
      </c>
      <c r="G10" s="22" t="s">
        <v>97</v>
      </c>
      <c r="H10" s="22" t="s">
        <v>97</v>
      </c>
      <c r="I10" s="22">
        <v>1850</v>
      </c>
      <c r="J10" s="22">
        <f t="shared" si="0"/>
        <v>1843</v>
      </c>
      <c r="K10" s="26">
        <f t="shared" si="1"/>
        <v>44.926749864351599</v>
      </c>
      <c r="L10" s="22">
        <v>828</v>
      </c>
      <c r="M10" s="26">
        <f t="shared" si="2"/>
        <v>55.073250135648401</v>
      </c>
      <c r="N10" s="22">
        <v>1015</v>
      </c>
      <c r="O10" s="22">
        <v>0</v>
      </c>
      <c r="P10" s="22">
        <v>0</v>
      </c>
      <c r="Q10" s="22">
        <v>0</v>
      </c>
      <c r="R10" s="22">
        <v>0</v>
      </c>
      <c r="S10" s="22">
        <f t="shared" si="3"/>
        <v>1843</v>
      </c>
      <c r="T10" s="27">
        <v>17200</v>
      </c>
      <c r="U10" s="27">
        <v>17174</v>
      </c>
      <c r="V10" s="22">
        <v>0</v>
      </c>
      <c r="W10" s="22">
        <v>0</v>
      </c>
      <c r="X10" s="22">
        <f t="shared" si="4"/>
        <v>17174</v>
      </c>
      <c r="Y10" s="16" t="s">
        <v>103</v>
      </c>
      <c r="Z10" s="22" t="s">
        <v>98</v>
      </c>
      <c r="AA10" s="22">
        <v>2003</v>
      </c>
      <c r="AB10" s="22" t="s">
        <v>99</v>
      </c>
      <c r="AC10" s="22">
        <v>3402</v>
      </c>
      <c r="AD10" s="22">
        <v>15</v>
      </c>
      <c r="AE10" s="29">
        <v>17</v>
      </c>
      <c r="AF10" s="22" t="s">
        <v>100</v>
      </c>
      <c r="AG10" s="22" t="s">
        <v>101</v>
      </c>
      <c r="AH10" s="22" t="s">
        <v>102</v>
      </c>
      <c r="AI10" s="22" t="s">
        <v>97</v>
      </c>
      <c r="AJ10" s="22" t="s">
        <v>102</v>
      </c>
      <c r="AK10" s="51" t="s">
        <v>183</v>
      </c>
    </row>
    <row r="11" spans="1:37" ht="35.1" customHeight="1" x14ac:dyDescent="0.25">
      <c r="A11" s="22">
        <v>5</v>
      </c>
      <c r="B11" s="23" t="s">
        <v>59</v>
      </c>
      <c r="C11" s="24"/>
      <c r="D11" s="23" t="s">
        <v>90</v>
      </c>
      <c r="E11" s="22">
        <v>90</v>
      </c>
      <c r="F11" s="22">
        <v>15</v>
      </c>
      <c r="G11" s="22" t="s">
        <v>97</v>
      </c>
      <c r="H11" s="22" t="s">
        <v>97</v>
      </c>
      <c r="I11" s="22">
        <v>1174</v>
      </c>
      <c r="J11" s="22">
        <f t="shared" si="0"/>
        <v>1093</v>
      </c>
      <c r="K11" s="26">
        <f t="shared" si="1"/>
        <v>40.805123513266238</v>
      </c>
      <c r="L11" s="22">
        <v>446</v>
      </c>
      <c r="M11" s="26">
        <f t="shared" si="2"/>
        <v>59.194876486733762</v>
      </c>
      <c r="N11" s="22">
        <v>647</v>
      </c>
      <c r="O11" s="22">
        <v>0</v>
      </c>
      <c r="P11" s="22">
        <v>0</v>
      </c>
      <c r="Q11" s="22">
        <v>0</v>
      </c>
      <c r="R11" s="22">
        <v>4</v>
      </c>
      <c r="S11" s="22">
        <f t="shared" si="3"/>
        <v>1097</v>
      </c>
      <c r="T11" s="27">
        <v>15983</v>
      </c>
      <c r="U11" s="27">
        <v>15836</v>
      </c>
      <c r="V11" s="22">
        <v>0</v>
      </c>
      <c r="W11" s="22">
        <v>30</v>
      </c>
      <c r="X11" s="22">
        <f t="shared" si="4"/>
        <v>15866</v>
      </c>
      <c r="Y11" s="22" t="s">
        <v>103</v>
      </c>
      <c r="Z11" s="22" t="s">
        <v>98</v>
      </c>
      <c r="AA11" s="22">
        <v>1995</v>
      </c>
      <c r="AB11" s="22" t="s">
        <v>99</v>
      </c>
      <c r="AC11" s="22">
        <v>3402</v>
      </c>
      <c r="AD11" s="22">
        <v>10</v>
      </c>
      <c r="AE11" s="29">
        <v>10</v>
      </c>
      <c r="AF11" s="22" t="s">
        <v>100</v>
      </c>
      <c r="AG11" s="22" t="s">
        <v>101</v>
      </c>
      <c r="AH11" s="22" t="s">
        <v>102</v>
      </c>
      <c r="AI11" s="22" t="s">
        <v>97</v>
      </c>
      <c r="AJ11" s="22" t="s">
        <v>102</v>
      </c>
      <c r="AK11" s="51" t="s">
        <v>183</v>
      </c>
    </row>
    <row r="12" spans="1:37" ht="35.1" customHeight="1" x14ac:dyDescent="0.25">
      <c r="A12" s="22">
        <v>6</v>
      </c>
      <c r="B12" s="23" t="s">
        <v>59</v>
      </c>
      <c r="C12" s="24"/>
      <c r="D12" s="23" t="s">
        <v>89</v>
      </c>
      <c r="E12" s="22">
        <v>95</v>
      </c>
      <c r="F12" s="22">
        <v>20</v>
      </c>
      <c r="G12" s="22" t="s">
        <v>97</v>
      </c>
      <c r="H12" s="22" t="s">
        <v>97</v>
      </c>
      <c r="I12" s="22">
        <v>3233</v>
      </c>
      <c r="J12" s="22">
        <f t="shared" si="0"/>
        <v>3228</v>
      </c>
      <c r="K12" s="26">
        <f t="shared" si="1"/>
        <v>38.847583643122675</v>
      </c>
      <c r="L12" s="22">
        <v>1254</v>
      </c>
      <c r="M12" s="26">
        <f t="shared" si="2"/>
        <v>61.152416356877325</v>
      </c>
      <c r="N12" s="22">
        <v>1974</v>
      </c>
      <c r="O12" s="22">
        <v>0</v>
      </c>
      <c r="P12" s="22">
        <v>0</v>
      </c>
      <c r="Q12" s="22">
        <v>0</v>
      </c>
      <c r="R12" s="22">
        <v>7</v>
      </c>
      <c r="S12" s="22">
        <f t="shared" si="3"/>
        <v>3235</v>
      </c>
      <c r="T12" s="27">
        <v>37610</v>
      </c>
      <c r="U12" s="27">
        <v>37615</v>
      </c>
      <c r="V12" s="22">
        <v>0</v>
      </c>
      <c r="W12" s="22">
        <v>50</v>
      </c>
      <c r="X12" s="22">
        <f t="shared" si="4"/>
        <v>37665</v>
      </c>
      <c r="Y12" s="22" t="s">
        <v>103</v>
      </c>
      <c r="Z12" s="22" t="s">
        <v>98</v>
      </c>
      <c r="AA12" s="22">
        <v>1996</v>
      </c>
      <c r="AB12" s="22" t="s">
        <v>99</v>
      </c>
      <c r="AC12" s="22">
        <v>3402</v>
      </c>
      <c r="AD12" s="22">
        <v>15</v>
      </c>
      <c r="AE12" s="29">
        <v>17</v>
      </c>
      <c r="AF12" s="22" t="s">
        <v>100</v>
      </c>
      <c r="AG12" s="22" t="s">
        <v>101</v>
      </c>
      <c r="AH12" s="22" t="s">
        <v>102</v>
      </c>
      <c r="AI12" s="22" t="s">
        <v>97</v>
      </c>
      <c r="AJ12" s="22" t="s">
        <v>102</v>
      </c>
      <c r="AK12" s="51" t="s">
        <v>183</v>
      </c>
    </row>
    <row r="13" spans="1:37" ht="35.1" customHeight="1" x14ac:dyDescent="0.25">
      <c r="A13" s="22">
        <v>7</v>
      </c>
      <c r="B13" s="23" t="s">
        <v>59</v>
      </c>
      <c r="C13" s="24"/>
      <c r="D13" s="23" t="s">
        <v>88</v>
      </c>
      <c r="E13" s="22">
        <v>96</v>
      </c>
      <c r="F13" s="22">
        <v>21</v>
      </c>
      <c r="G13" s="22" t="s">
        <v>97</v>
      </c>
      <c r="H13" s="22" t="s">
        <v>97</v>
      </c>
      <c r="I13" s="22">
        <v>472</v>
      </c>
      <c r="J13" s="22">
        <f t="shared" si="0"/>
        <v>422</v>
      </c>
      <c r="K13" s="26">
        <f t="shared" si="1"/>
        <v>30.805687203791472</v>
      </c>
      <c r="L13" s="22">
        <v>130</v>
      </c>
      <c r="M13" s="26">
        <f t="shared" si="2"/>
        <v>69.194312796208536</v>
      </c>
      <c r="N13" s="22">
        <v>292</v>
      </c>
      <c r="O13" s="22">
        <v>0</v>
      </c>
      <c r="P13" s="22">
        <v>0</v>
      </c>
      <c r="Q13" s="22">
        <v>0</v>
      </c>
      <c r="R13" s="22">
        <v>0</v>
      </c>
      <c r="S13" s="22">
        <f t="shared" si="3"/>
        <v>422</v>
      </c>
      <c r="T13" s="27">
        <v>7609</v>
      </c>
      <c r="U13" s="27">
        <v>7565</v>
      </c>
      <c r="V13" s="22">
        <v>0</v>
      </c>
      <c r="W13" s="22">
        <v>0</v>
      </c>
      <c r="X13" s="22">
        <f t="shared" si="4"/>
        <v>7565</v>
      </c>
      <c r="Y13" s="22" t="s">
        <v>103</v>
      </c>
      <c r="Z13" s="22" t="s">
        <v>98</v>
      </c>
      <c r="AA13" s="22">
        <v>2004</v>
      </c>
      <c r="AB13" s="22" t="s">
        <v>99</v>
      </c>
      <c r="AC13" s="22">
        <v>3402</v>
      </c>
      <c r="AD13" s="22">
        <v>5</v>
      </c>
      <c r="AE13" s="29">
        <v>9</v>
      </c>
      <c r="AF13" s="22" t="s">
        <v>100</v>
      </c>
      <c r="AG13" s="22" t="s">
        <v>101</v>
      </c>
      <c r="AH13" s="22" t="s">
        <v>102</v>
      </c>
      <c r="AI13" s="22" t="s">
        <v>97</v>
      </c>
      <c r="AJ13" s="22" t="s">
        <v>102</v>
      </c>
      <c r="AK13" s="51" t="s">
        <v>183</v>
      </c>
    </row>
    <row r="14" spans="1:37" ht="35.1" customHeight="1" x14ac:dyDescent="0.25">
      <c r="A14" s="22">
        <v>8</v>
      </c>
      <c r="B14" s="23" t="s">
        <v>59</v>
      </c>
      <c r="C14" s="24"/>
      <c r="D14" s="23" t="s">
        <v>87</v>
      </c>
      <c r="E14" s="22">
        <v>85</v>
      </c>
      <c r="F14" s="22">
        <v>10</v>
      </c>
      <c r="G14" s="22" t="s">
        <v>97</v>
      </c>
      <c r="H14" s="22" t="s">
        <v>97</v>
      </c>
      <c r="I14" s="22">
        <v>1075</v>
      </c>
      <c r="J14" s="22">
        <f t="shared" si="0"/>
        <v>500</v>
      </c>
      <c r="K14" s="26">
        <f t="shared" si="1"/>
        <v>40.6</v>
      </c>
      <c r="L14" s="22">
        <v>203</v>
      </c>
      <c r="M14" s="26">
        <f t="shared" si="2"/>
        <v>59.4</v>
      </c>
      <c r="N14" s="22">
        <v>297</v>
      </c>
      <c r="O14" s="22">
        <v>0</v>
      </c>
      <c r="P14" s="22">
        <v>0</v>
      </c>
      <c r="Q14" s="22">
        <v>0</v>
      </c>
      <c r="R14" s="22">
        <v>1</v>
      </c>
      <c r="S14" s="22">
        <f t="shared" si="3"/>
        <v>501</v>
      </c>
      <c r="T14" s="27">
        <v>10938</v>
      </c>
      <c r="U14" s="27">
        <v>6057</v>
      </c>
      <c r="V14" s="22">
        <v>0</v>
      </c>
      <c r="W14" s="22">
        <v>10</v>
      </c>
      <c r="X14" s="22">
        <f t="shared" si="4"/>
        <v>6067</v>
      </c>
      <c r="Y14" s="22" t="s">
        <v>103</v>
      </c>
      <c r="Z14" s="22" t="s">
        <v>98</v>
      </c>
      <c r="AA14" s="22">
        <v>1993</v>
      </c>
      <c r="AB14" s="22" t="s">
        <v>99</v>
      </c>
      <c r="AC14" s="22">
        <v>3402</v>
      </c>
      <c r="AD14" s="22">
        <v>15</v>
      </c>
      <c r="AE14" s="29">
        <v>7</v>
      </c>
      <c r="AF14" s="22" t="s">
        <v>100</v>
      </c>
      <c r="AG14" s="22" t="s">
        <v>101</v>
      </c>
      <c r="AH14" s="22" t="s">
        <v>102</v>
      </c>
      <c r="AI14" s="22" t="s">
        <v>97</v>
      </c>
      <c r="AJ14" s="22" t="s">
        <v>102</v>
      </c>
      <c r="AK14" s="51" t="s">
        <v>183</v>
      </c>
    </row>
    <row r="15" spans="1:37" ht="35.1" customHeight="1" x14ac:dyDescent="0.25">
      <c r="A15" s="22">
        <v>9</v>
      </c>
      <c r="B15" s="23" t="s">
        <v>59</v>
      </c>
      <c r="C15" s="24"/>
      <c r="D15" s="23" t="s">
        <v>86</v>
      </c>
      <c r="E15" s="22">
        <v>95</v>
      </c>
      <c r="F15" s="22">
        <v>20</v>
      </c>
      <c r="G15" s="22" t="s">
        <v>97</v>
      </c>
      <c r="H15" s="22" t="s">
        <v>97</v>
      </c>
      <c r="I15" s="22">
        <v>2338</v>
      </c>
      <c r="J15" s="22">
        <f t="shared" si="0"/>
        <v>2337</v>
      </c>
      <c r="K15" s="26">
        <f t="shared" si="1"/>
        <v>57.6379974326059</v>
      </c>
      <c r="L15" s="22">
        <v>1347</v>
      </c>
      <c r="M15" s="26">
        <f t="shared" si="2"/>
        <v>42.3620025673941</v>
      </c>
      <c r="N15" s="22">
        <v>990</v>
      </c>
      <c r="O15" s="22">
        <v>0</v>
      </c>
      <c r="P15" s="22">
        <v>0</v>
      </c>
      <c r="Q15" s="22">
        <v>0</v>
      </c>
      <c r="R15" s="22">
        <v>0</v>
      </c>
      <c r="S15" s="22">
        <f t="shared" si="3"/>
        <v>2337</v>
      </c>
      <c r="T15" s="27">
        <v>24668</v>
      </c>
      <c r="U15" s="27">
        <v>24668</v>
      </c>
      <c r="V15" s="22">
        <v>0</v>
      </c>
      <c r="W15" s="22">
        <v>0</v>
      </c>
      <c r="X15" s="22">
        <f t="shared" si="4"/>
        <v>24668</v>
      </c>
      <c r="Y15" s="22" t="s">
        <v>104</v>
      </c>
      <c r="Z15" s="22" t="s">
        <v>98</v>
      </c>
      <c r="AA15" s="22">
        <v>2001</v>
      </c>
      <c r="AB15" s="22" t="s">
        <v>99</v>
      </c>
      <c r="AC15" s="22">
        <v>3402</v>
      </c>
      <c r="AD15" s="22">
        <v>10</v>
      </c>
      <c r="AE15" s="29">
        <v>17</v>
      </c>
      <c r="AF15" s="28" t="s">
        <v>100</v>
      </c>
      <c r="AG15" s="22" t="s">
        <v>101</v>
      </c>
      <c r="AH15" s="22" t="s">
        <v>102</v>
      </c>
      <c r="AI15" s="22" t="s">
        <v>97</v>
      </c>
      <c r="AJ15" s="22" t="s">
        <v>102</v>
      </c>
      <c r="AK15" s="51" t="s">
        <v>183</v>
      </c>
    </row>
    <row r="16" spans="1:37" ht="35.1" customHeight="1" x14ac:dyDescent="0.25">
      <c r="A16" s="22">
        <v>10</v>
      </c>
      <c r="B16" s="23" t="s">
        <v>59</v>
      </c>
      <c r="C16" s="24"/>
      <c r="D16" s="23" t="s">
        <v>84</v>
      </c>
      <c r="E16" s="22">
        <v>88</v>
      </c>
      <c r="F16" s="22">
        <v>13</v>
      </c>
      <c r="G16" s="22" t="s">
        <v>97</v>
      </c>
      <c r="H16" s="22" t="s">
        <v>97</v>
      </c>
      <c r="I16" s="22">
        <v>1675</v>
      </c>
      <c r="J16" s="22">
        <f t="shared" si="0"/>
        <v>1671</v>
      </c>
      <c r="K16" s="26">
        <f t="shared" si="1"/>
        <v>32.555356074207062</v>
      </c>
      <c r="L16" s="22">
        <v>544</v>
      </c>
      <c r="M16" s="26">
        <f t="shared" si="2"/>
        <v>67.444643925792931</v>
      </c>
      <c r="N16" s="22">
        <v>1127</v>
      </c>
      <c r="O16" s="30">
        <v>0</v>
      </c>
      <c r="P16" s="22">
        <v>0</v>
      </c>
      <c r="Q16" s="22">
        <v>0</v>
      </c>
      <c r="R16" s="22">
        <v>0</v>
      </c>
      <c r="S16" s="22">
        <f t="shared" si="3"/>
        <v>1671</v>
      </c>
      <c r="T16" s="27">
        <v>20223</v>
      </c>
      <c r="U16" s="31">
        <v>20183</v>
      </c>
      <c r="V16" s="30">
        <v>0</v>
      </c>
      <c r="W16" s="30">
        <v>0</v>
      </c>
      <c r="X16" s="22">
        <f t="shared" si="4"/>
        <v>20183</v>
      </c>
      <c r="Y16" s="30" t="s">
        <v>103</v>
      </c>
      <c r="Z16" s="22" t="s">
        <v>98</v>
      </c>
      <c r="AA16" s="30">
        <v>2002</v>
      </c>
      <c r="AB16" s="22" t="s">
        <v>99</v>
      </c>
      <c r="AC16" s="22">
        <v>3402</v>
      </c>
      <c r="AD16" s="22">
        <v>5</v>
      </c>
      <c r="AE16" s="32">
        <v>17</v>
      </c>
      <c r="AF16" s="22" t="s">
        <v>100</v>
      </c>
      <c r="AG16" s="22" t="s">
        <v>101</v>
      </c>
      <c r="AH16" s="22" t="s">
        <v>102</v>
      </c>
      <c r="AI16" s="22" t="s">
        <v>97</v>
      </c>
      <c r="AJ16" s="22" t="s">
        <v>102</v>
      </c>
      <c r="AK16" s="51" t="s">
        <v>183</v>
      </c>
    </row>
    <row r="17" spans="1:37" ht="35.1" customHeight="1" x14ac:dyDescent="0.25">
      <c r="A17" s="22">
        <v>11</v>
      </c>
      <c r="B17" s="23" t="s">
        <v>59</v>
      </c>
      <c r="C17" s="24"/>
      <c r="D17" s="23" t="s">
        <v>82</v>
      </c>
      <c r="E17" s="22">
        <v>92</v>
      </c>
      <c r="F17" s="22">
        <v>17</v>
      </c>
      <c r="G17" s="22" t="s">
        <v>97</v>
      </c>
      <c r="H17" s="22" t="s">
        <v>97</v>
      </c>
      <c r="I17" s="22">
        <v>497</v>
      </c>
      <c r="J17" s="22">
        <f t="shared" si="0"/>
        <v>497</v>
      </c>
      <c r="K17" s="26">
        <f t="shared" si="1"/>
        <v>19.919517102615693</v>
      </c>
      <c r="L17" s="22">
        <v>99</v>
      </c>
      <c r="M17" s="26">
        <f t="shared" si="2"/>
        <v>80.080482897384314</v>
      </c>
      <c r="N17" s="22">
        <v>398</v>
      </c>
      <c r="O17" s="30">
        <v>0</v>
      </c>
      <c r="P17" s="22">
        <v>0</v>
      </c>
      <c r="Q17" s="22">
        <v>0</v>
      </c>
      <c r="R17" s="22">
        <v>0</v>
      </c>
      <c r="S17" s="22">
        <f t="shared" si="3"/>
        <v>497</v>
      </c>
      <c r="T17" s="27">
        <v>3321</v>
      </c>
      <c r="U17" s="33">
        <v>3320</v>
      </c>
      <c r="V17" s="30">
        <v>0</v>
      </c>
      <c r="W17" s="30">
        <v>0</v>
      </c>
      <c r="X17" s="22">
        <f t="shared" si="4"/>
        <v>3320</v>
      </c>
      <c r="Y17" s="30" t="s">
        <v>103</v>
      </c>
      <c r="Z17" s="22" t="s">
        <v>98</v>
      </c>
      <c r="AA17" s="30">
        <v>2002</v>
      </c>
      <c r="AB17" s="22" t="s">
        <v>99</v>
      </c>
      <c r="AC17" s="22">
        <v>3402</v>
      </c>
      <c r="AD17" s="22">
        <v>15</v>
      </c>
      <c r="AE17" s="32">
        <v>4</v>
      </c>
      <c r="AF17" s="22" t="s">
        <v>100</v>
      </c>
      <c r="AG17" s="22" t="s">
        <v>101</v>
      </c>
      <c r="AH17" s="22" t="s">
        <v>102</v>
      </c>
      <c r="AI17" s="22" t="s">
        <v>97</v>
      </c>
      <c r="AJ17" s="22" t="s">
        <v>102</v>
      </c>
      <c r="AK17" s="51" t="s">
        <v>183</v>
      </c>
    </row>
    <row r="18" spans="1:37" ht="35.1" customHeight="1" x14ac:dyDescent="0.25">
      <c r="A18" s="22">
        <v>12</v>
      </c>
      <c r="B18" s="23" t="s">
        <v>59</v>
      </c>
      <c r="C18" s="24"/>
      <c r="D18" s="23" t="s">
        <v>80</v>
      </c>
      <c r="E18" s="22">
        <v>90</v>
      </c>
      <c r="F18" s="22">
        <v>15</v>
      </c>
      <c r="G18" s="22" t="s">
        <v>97</v>
      </c>
      <c r="H18" s="22" t="s">
        <v>97</v>
      </c>
      <c r="I18" s="22">
        <v>1001</v>
      </c>
      <c r="J18" s="22">
        <f t="shared" si="0"/>
        <v>996</v>
      </c>
      <c r="K18" s="26">
        <f t="shared" si="1"/>
        <v>52.108433734939766</v>
      </c>
      <c r="L18" s="22">
        <v>519</v>
      </c>
      <c r="M18" s="26">
        <f t="shared" si="2"/>
        <v>47.891566265060241</v>
      </c>
      <c r="N18" s="22">
        <v>477</v>
      </c>
      <c r="O18" s="30">
        <v>0</v>
      </c>
      <c r="P18" s="22">
        <v>0</v>
      </c>
      <c r="Q18" s="22">
        <v>0</v>
      </c>
      <c r="R18" s="22">
        <v>0</v>
      </c>
      <c r="S18" s="22">
        <f t="shared" si="3"/>
        <v>996</v>
      </c>
      <c r="T18" s="27">
        <v>16297</v>
      </c>
      <c r="U18" s="33">
        <v>16297</v>
      </c>
      <c r="V18" s="30">
        <v>0</v>
      </c>
      <c r="W18" s="30">
        <v>0</v>
      </c>
      <c r="X18" s="22">
        <f t="shared" si="4"/>
        <v>16297</v>
      </c>
      <c r="Y18" s="30" t="s">
        <v>103</v>
      </c>
      <c r="Z18" s="22" t="s">
        <v>98</v>
      </c>
      <c r="AA18" s="30">
        <v>2003</v>
      </c>
      <c r="AB18" s="22" t="s">
        <v>99</v>
      </c>
      <c r="AC18" s="22">
        <v>3402</v>
      </c>
      <c r="AD18" s="22">
        <v>10</v>
      </c>
      <c r="AE18" s="32">
        <v>11</v>
      </c>
      <c r="AF18" s="22" t="s">
        <v>100</v>
      </c>
      <c r="AG18" s="22" t="s">
        <v>101</v>
      </c>
      <c r="AH18" s="22" t="s">
        <v>102</v>
      </c>
      <c r="AI18" s="22" t="s">
        <v>97</v>
      </c>
      <c r="AJ18" s="22" t="s">
        <v>102</v>
      </c>
      <c r="AK18" s="51" t="s">
        <v>183</v>
      </c>
    </row>
    <row r="19" spans="1:37" ht="35.1" customHeight="1" x14ac:dyDescent="0.25">
      <c r="A19" s="22">
        <v>13</v>
      </c>
      <c r="B19" s="23" t="s">
        <v>59</v>
      </c>
      <c r="C19" s="24"/>
      <c r="D19" s="23" t="s">
        <v>77</v>
      </c>
      <c r="E19" s="22">
        <v>88</v>
      </c>
      <c r="F19" s="22">
        <v>13</v>
      </c>
      <c r="G19" s="22" t="s">
        <v>97</v>
      </c>
      <c r="H19" s="22" t="s">
        <v>97</v>
      </c>
      <c r="I19" s="22">
        <v>1653</v>
      </c>
      <c r="J19" s="22">
        <f t="shared" si="0"/>
        <v>1635</v>
      </c>
      <c r="K19" s="26">
        <f t="shared" si="1"/>
        <v>34.801223241590215</v>
      </c>
      <c r="L19" s="22">
        <v>569</v>
      </c>
      <c r="M19" s="26">
        <f t="shared" si="2"/>
        <v>65.198776758409778</v>
      </c>
      <c r="N19" s="22">
        <v>1066</v>
      </c>
      <c r="O19" s="30">
        <v>0</v>
      </c>
      <c r="P19" s="22">
        <v>0</v>
      </c>
      <c r="Q19" s="22">
        <v>0</v>
      </c>
      <c r="R19" s="22">
        <v>3</v>
      </c>
      <c r="S19" s="22">
        <f t="shared" si="3"/>
        <v>1638</v>
      </c>
      <c r="T19" s="27">
        <v>22921</v>
      </c>
      <c r="U19" s="33">
        <v>22738</v>
      </c>
      <c r="V19" s="30">
        <v>0</v>
      </c>
      <c r="W19" s="30">
        <v>50</v>
      </c>
      <c r="X19" s="22">
        <f t="shared" si="4"/>
        <v>22788</v>
      </c>
      <c r="Y19" s="30" t="s">
        <v>103</v>
      </c>
      <c r="Z19" s="22" t="s">
        <v>98</v>
      </c>
      <c r="AA19" s="32">
        <v>1989</v>
      </c>
      <c r="AB19" s="22" t="s">
        <v>99</v>
      </c>
      <c r="AC19" s="22">
        <v>3402</v>
      </c>
      <c r="AD19" s="30">
        <v>5</v>
      </c>
      <c r="AE19" s="32">
        <v>13</v>
      </c>
      <c r="AF19" s="22" t="s">
        <v>100</v>
      </c>
      <c r="AG19" s="22" t="s">
        <v>101</v>
      </c>
      <c r="AH19" s="22" t="s">
        <v>102</v>
      </c>
      <c r="AI19" s="22" t="s">
        <v>97</v>
      </c>
      <c r="AJ19" s="22" t="s">
        <v>102</v>
      </c>
      <c r="AK19" s="51" t="s">
        <v>183</v>
      </c>
    </row>
    <row r="20" spans="1:37" ht="35.1" customHeight="1" x14ac:dyDescent="0.25">
      <c r="A20" s="22">
        <v>14</v>
      </c>
      <c r="B20" s="23" t="s">
        <v>59</v>
      </c>
      <c r="C20" s="24"/>
      <c r="D20" s="23" t="s">
        <v>76</v>
      </c>
      <c r="E20" s="22">
        <v>97</v>
      </c>
      <c r="F20" s="22">
        <v>22</v>
      </c>
      <c r="G20" s="22" t="s">
        <v>97</v>
      </c>
      <c r="H20" s="22" t="s">
        <v>97</v>
      </c>
      <c r="I20" s="22">
        <v>785</v>
      </c>
      <c r="J20" s="22">
        <f t="shared" si="0"/>
        <v>785</v>
      </c>
      <c r="K20" s="26">
        <f t="shared" si="1"/>
        <v>39.235668789808919</v>
      </c>
      <c r="L20" s="22">
        <v>308</v>
      </c>
      <c r="M20" s="26">
        <f t="shared" si="2"/>
        <v>60.764331210191081</v>
      </c>
      <c r="N20" s="22">
        <v>477</v>
      </c>
      <c r="O20" s="30">
        <v>0</v>
      </c>
      <c r="P20" s="22">
        <v>0</v>
      </c>
      <c r="Q20" s="22">
        <v>0</v>
      </c>
      <c r="R20" s="22">
        <v>0</v>
      </c>
      <c r="S20" s="22">
        <f t="shared" si="3"/>
        <v>785</v>
      </c>
      <c r="T20" s="27">
        <v>17564</v>
      </c>
      <c r="U20" s="33">
        <v>17564</v>
      </c>
      <c r="V20" s="30">
        <v>0</v>
      </c>
      <c r="W20" s="30">
        <v>0</v>
      </c>
      <c r="X20" s="22">
        <f t="shared" si="4"/>
        <v>17564</v>
      </c>
      <c r="Y20" s="30" t="s">
        <v>103</v>
      </c>
      <c r="Z20" s="22" t="s">
        <v>98</v>
      </c>
      <c r="AA20" s="30">
        <v>2001</v>
      </c>
      <c r="AB20" s="22" t="s">
        <v>99</v>
      </c>
      <c r="AC20" s="22">
        <v>3402</v>
      </c>
      <c r="AD20" s="30">
        <v>10</v>
      </c>
      <c r="AE20" s="32">
        <v>11</v>
      </c>
      <c r="AF20" s="28" t="s">
        <v>100</v>
      </c>
      <c r="AG20" s="22" t="s">
        <v>101</v>
      </c>
      <c r="AH20" s="22" t="s">
        <v>102</v>
      </c>
      <c r="AI20" s="22" t="s">
        <v>97</v>
      </c>
      <c r="AJ20" s="22" t="s">
        <v>102</v>
      </c>
      <c r="AK20" s="51" t="s">
        <v>183</v>
      </c>
    </row>
    <row r="21" spans="1:37" s="38" customFormat="1" ht="35.1" customHeight="1" x14ac:dyDescent="0.25">
      <c r="A21" s="22">
        <v>15</v>
      </c>
      <c r="B21" s="34" t="s">
        <v>59</v>
      </c>
      <c r="C21" s="35"/>
      <c r="D21" s="34" t="s">
        <v>73</v>
      </c>
      <c r="E21" s="29">
        <v>94</v>
      </c>
      <c r="F21" s="29">
        <v>19</v>
      </c>
      <c r="G21" s="29" t="s">
        <v>97</v>
      </c>
      <c r="H21" s="29" t="s">
        <v>97</v>
      </c>
      <c r="I21" s="29">
        <v>1788</v>
      </c>
      <c r="J21" s="22">
        <f t="shared" si="0"/>
        <v>1420</v>
      </c>
      <c r="K21" s="36">
        <f t="shared" si="1"/>
        <v>49.507042253521128</v>
      </c>
      <c r="L21" s="29">
        <v>703</v>
      </c>
      <c r="M21" s="36">
        <f t="shared" si="2"/>
        <v>50.492957746478872</v>
      </c>
      <c r="N21" s="29">
        <v>717</v>
      </c>
      <c r="O21" s="32">
        <v>0</v>
      </c>
      <c r="P21" s="29">
        <v>0</v>
      </c>
      <c r="Q21" s="29">
        <v>0</v>
      </c>
      <c r="R21" s="29">
        <v>0</v>
      </c>
      <c r="S21" s="22">
        <f t="shared" si="3"/>
        <v>1420</v>
      </c>
      <c r="T21" s="37">
        <v>18540</v>
      </c>
      <c r="U21" s="37">
        <v>17789</v>
      </c>
      <c r="V21" s="32">
        <v>0</v>
      </c>
      <c r="W21" s="32">
        <v>0</v>
      </c>
      <c r="X21" s="29">
        <f t="shared" si="4"/>
        <v>17789</v>
      </c>
      <c r="Y21" s="32" t="s">
        <v>103</v>
      </c>
      <c r="Z21" s="29" t="s">
        <v>98</v>
      </c>
      <c r="AA21" s="32">
        <v>2004</v>
      </c>
      <c r="AB21" s="29" t="s">
        <v>99</v>
      </c>
      <c r="AC21" s="29">
        <v>3402</v>
      </c>
      <c r="AD21" s="29">
        <v>10</v>
      </c>
      <c r="AE21" s="32">
        <v>12</v>
      </c>
      <c r="AF21" s="29" t="s">
        <v>100</v>
      </c>
      <c r="AG21" s="29" t="s">
        <v>101</v>
      </c>
      <c r="AH21" s="29" t="s">
        <v>102</v>
      </c>
      <c r="AI21" s="29" t="s">
        <v>97</v>
      </c>
      <c r="AJ21" s="29" t="s">
        <v>102</v>
      </c>
      <c r="AK21" s="51" t="s">
        <v>183</v>
      </c>
    </row>
    <row r="22" spans="1:37" ht="35.1" customHeight="1" x14ac:dyDescent="0.25">
      <c r="A22" s="22">
        <v>16</v>
      </c>
      <c r="B22" s="23" t="s">
        <v>59</v>
      </c>
      <c r="C22" s="24"/>
      <c r="D22" s="23" t="s">
        <v>60</v>
      </c>
      <c r="E22" s="22">
        <v>97</v>
      </c>
      <c r="F22" s="22">
        <v>22</v>
      </c>
      <c r="G22" s="22" t="s">
        <v>97</v>
      </c>
      <c r="H22" s="22" t="s">
        <v>97</v>
      </c>
      <c r="I22" s="22">
        <v>903</v>
      </c>
      <c r="J22" s="22">
        <f t="shared" si="0"/>
        <v>873</v>
      </c>
      <c r="K22" s="26">
        <f t="shared" si="1"/>
        <v>29.209621993127151</v>
      </c>
      <c r="L22" s="22">
        <v>255</v>
      </c>
      <c r="M22" s="26">
        <f t="shared" si="2"/>
        <v>70.790378006872857</v>
      </c>
      <c r="N22" s="22">
        <v>618</v>
      </c>
      <c r="O22" s="30">
        <v>0</v>
      </c>
      <c r="P22" s="22">
        <v>0</v>
      </c>
      <c r="Q22" s="22">
        <v>0</v>
      </c>
      <c r="R22" s="22">
        <v>0</v>
      </c>
      <c r="S22" s="22">
        <f t="shared" si="3"/>
        <v>873</v>
      </c>
      <c r="T22" s="27">
        <v>127450</v>
      </c>
      <c r="U22" s="33">
        <v>11876</v>
      </c>
      <c r="V22" s="30">
        <v>0</v>
      </c>
      <c r="W22" s="30">
        <v>0</v>
      </c>
      <c r="X22" s="22">
        <f t="shared" si="4"/>
        <v>11876</v>
      </c>
      <c r="Y22" s="30" t="s">
        <v>104</v>
      </c>
      <c r="Z22" s="22" t="s">
        <v>98</v>
      </c>
      <c r="AA22" s="30">
        <v>2001</v>
      </c>
      <c r="AB22" s="22" t="s">
        <v>99</v>
      </c>
      <c r="AC22" s="22">
        <v>3402</v>
      </c>
      <c r="AD22" s="22">
        <v>10</v>
      </c>
      <c r="AE22" s="32">
        <v>10</v>
      </c>
      <c r="AF22" s="22" t="s">
        <v>100</v>
      </c>
      <c r="AG22" s="22" t="s">
        <v>101</v>
      </c>
      <c r="AH22" s="22" t="s">
        <v>102</v>
      </c>
      <c r="AI22" s="22" t="s">
        <v>97</v>
      </c>
      <c r="AJ22" s="22" t="s">
        <v>102</v>
      </c>
      <c r="AK22" s="51" t="s">
        <v>183</v>
      </c>
    </row>
    <row r="23" spans="1:37" ht="35.1" customHeight="1" x14ac:dyDescent="0.25">
      <c r="A23" s="22">
        <v>17</v>
      </c>
      <c r="B23" s="23" t="s">
        <v>59</v>
      </c>
      <c r="C23" s="24"/>
      <c r="D23" s="23" t="s">
        <v>71</v>
      </c>
      <c r="E23" s="22">
        <v>93</v>
      </c>
      <c r="F23" s="22">
        <v>18</v>
      </c>
      <c r="G23" s="22" t="s">
        <v>97</v>
      </c>
      <c r="H23" s="22" t="s">
        <v>97</v>
      </c>
      <c r="I23" s="22">
        <v>1367</v>
      </c>
      <c r="J23" s="22">
        <f t="shared" si="0"/>
        <v>1365</v>
      </c>
      <c r="K23" s="26">
        <f t="shared" si="1"/>
        <v>36.336996336996336</v>
      </c>
      <c r="L23" s="22">
        <v>496</v>
      </c>
      <c r="M23" s="26">
        <f t="shared" si="2"/>
        <v>63.663003663003657</v>
      </c>
      <c r="N23" s="22">
        <v>869</v>
      </c>
      <c r="O23" s="30">
        <v>0</v>
      </c>
      <c r="P23" s="22">
        <v>0</v>
      </c>
      <c r="Q23" s="22">
        <v>0</v>
      </c>
      <c r="R23" s="22">
        <v>0</v>
      </c>
      <c r="S23" s="22">
        <f t="shared" si="3"/>
        <v>1365</v>
      </c>
      <c r="T23" s="27">
        <v>13766</v>
      </c>
      <c r="U23" s="33">
        <v>13738</v>
      </c>
      <c r="V23" s="30">
        <v>0</v>
      </c>
      <c r="W23" s="30">
        <v>0</v>
      </c>
      <c r="X23" s="22">
        <f t="shared" si="4"/>
        <v>13738</v>
      </c>
      <c r="Y23" s="30" t="s">
        <v>103</v>
      </c>
      <c r="Z23" s="22" t="s">
        <v>98</v>
      </c>
      <c r="AA23" s="30">
        <v>2000</v>
      </c>
      <c r="AB23" s="22" t="s">
        <v>99</v>
      </c>
      <c r="AC23" s="22">
        <v>3402</v>
      </c>
      <c r="AD23" s="30">
        <v>10</v>
      </c>
      <c r="AE23" s="32">
        <v>13</v>
      </c>
      <c r="AF23" s="22" t="s">
        <v>100</v>
      </c>
      <c r="AG23" s="22" t="s">
        <v>101</v>
      </c>
      <c r="AH23" s="22" t="s">
        <v>102</v>
      </c>
      <c r="AI23" s="22" t="s">
        <v>97</v>
      </c>
      <c r="AJ23" s="22" t="s">
        <v>102</v>
      </c>
      <c r="AK23" s="51" t="s">
        <v>183</v>
      </c>
    </row>
    <row r="24" spans="1:37" ht="35.1" customHeight="1" x14ac:dyDescent="0.25">
      <c r="A24" s="22">
        <v>18</v>
      </c>
      <c r="B24" s="23" t="s">
        <v>59</v>
      </c>
      <c r="C24" s="24"/>
      <c r="D24" s="23" t="s">
        <v>70</v>
      </c>
      <c r="E24" s="22">
        <v>87</v>
      </c>
      <c r="F24" s="22">
        <v>12</v>
      </c>
      <c r="G24" s="22" t="s">
        <v>97</v>
      </c>
      <c r="H24" s="22" t="s">
        <v>97</v>
      </c>
      <c r="I24" s="22">
        <v>1078</v>
      </c>
      <c r="J24" s="22">
        <f t="shared" si="0"/>
        <v>1073</v>
      </c>
      <c r="K24" s="26">
        <f t="shared" si="1"/>
        <v>20.31686859273066</v>
      </c>
      <c r="L24" s="22">
        <v>218</v>
      </c>
      <c r="M24" s="26">
        <f t="shared" si="2"/>
        <v>79.683131407269343</v>
      </c>
      <c r="N24" s="22">
        <v>855</v>
      </c>
      <c r="O24" s="30">
        <v>0</v>
      </c>
      <c r="P24" s="22">
        <v>0</v>
      </c>
      <c r="Q24" s="22">
        <v>0</v>
      </c>
      <c r="R24" s="22">
        <v>0</v>
      </c>
      <c r="S24" s="22">
        <f t="shared" si="3"/>
        <v>1073</v>
      </c>
      <c r="T24" s="27">
        <v>16835</v>
      </c>
      <c r="U24" s="33">
        <v>16827</v>
      </c>
      <c r="V24" s="30">
        <v>0</v>
      </c>
      <c r="W24" s="30">
        <v>0</v>
      </c>
      <c r="X24" s="22">
        <f t="shared" si="4"/>
        <v>16827</v>
      </c>
      <c r="Y24" s="30" t="s">
        <v>103</v>
      </c>
      <c r="Z24" s="22" t="s">
        <v>98</v>
      </c>
      <c r="AA24" s="30">
        <v>2002</v>
      </c>
      <c r="AB24" s="22" t="s">
        <v>99</v>
      </c>
      <c r="AC24" s="22">
        <v>3402</v>
      </c>
      <c r="AD24" s="30">
        <v>5</v>
      </c>
      <c r="AE24" s="32">
        <v>12</v>
      </c>
      <c r="AF24" s="22" t="s">
        <v>100</v>
      </c>
      <c r="AG24" s="22" t="s">
        <v>101</v>
      </c>
      <c r="AH24" s="22" t="s">
        <v>102</v>
      </c>
      <c r="AI24" s="22" t="s">
        <v>97</v>
      </c>
      <c r="AJ24" s="22" t="s">
        <v>102</v>
      </c>
      <c r="AK24" s="51" t="s">
        <v>183</v>
      </c>
    </row>
    <row r="25" spans="1:37" ht="35.1" customHeight="1" x14ac:dyDescent="0.25">
      <c r="A25" s="22">
        <v>19</v>
      </c>
      <c r="B25" s="23" t="s">
        <v>59</v>
      </c>
      <c r="C25" s="24"/>
      <c r="D25" s="23" t="s">
        <v>68</v>
      </c>
      <c r="E25" s="22">
        <v>96</v>
      </c>
      <c r="F25" s="22">
        <v>21</v>
      </c>
      <c r="G25" s="22" t="s">
        <v>97</v>
      </c>
      <c r="H25" s="22" t="s">
        <v>97</v>
      </c>
      <c r="I25" s="22">
        <v>1194</v>
      </c>
      <c r="J25" s="22">
        <f t="shared" si="0"/>
        <v>1194</v>
      </c>
      <c r="K25" s="26">
        <f t="shared" si="1"/>
        <v>36.097152428810716</v>
      </c>
      <c r="L25" s="22">
        <v>431</v>
      </c>
      <c r="M25" s="26">
        <f t="shared" si="2"/>
        <v>63.902847571189284</v>
      </c>
      <c r="N25" s="22">
        <v>763</v>
      </c>
      <c r="O25" s="30">
        <v>0</v>
      </c>
      <c r="P25" s="22">
        <v>0</v>
      </c>
      <c r="Q25" s="22">
        <v>0</v>
      </c>
      <c r="R25" s="22">
        <v>0</v>
      </c>
      <c r="S25" s="22">
        <f t="shared" si="3"/>
        <v>1194</v>
      </c>
      <c r="T25" s="27">
        <v>18658</v>
      </c>
      <c r="U25" s="33">
        <v>18658</v>
      </c>
      <c r="V25" s="30">
        <v>0</v>
      </c>
      <c r="W25" s="30">
        <v>0</v>
      </c>
      <c r="X25" s="22">
        <f>U25+W25</f>
        <v>18658</v>
      </c>
      <c r="Y25" s="30" t="s">
        <v>104</v>
      </c>
      <c r="Z25" s="22" t="s">
        <v>98</v>
      </c>
      <c r="AA25" s="30">
        <v>2004</v>
      </c>
      <c r="AB25" s="22" t="s">
        <v>99</v>
      </c>
      <c r="AC25" s="22">
        <v>3402</v>
      </c>
      <c r="AD25" s="39">
        <v>10</v>
      </c>
      <c r="AE25" s="32">
        <v>15</v>
      </c>
      <c r="AF25" s="22" t="s">
        <v>100</v>
      </c>
      <c r="AG25" s="22" t="s">
        <v>101</v>
      </c>
      <c r="AH25" s="22" t="s">
        <v>102</v>
      </c>
      <c r="AI25" s="22" t="s">
        <v>97</v>
      </c>
      <c r="AJ25" s="22" t="s">
        <v>102</v>
      </c>
      <c r="AK25" s="51" t="s">
        <v>183</v>
      </c>
    </row>
    <row r="26" spans="1:37" ht="35.1" customHeight="1" x14ac:dyDescent="0.25">
      <c r="A26" s="22">
        <v>20</v>
      </c>
      <c r="B26" s="23" t="s">
        <v>59</v>
      </c>
      <c r="C26" s="24"/>
      <c r="D26" s="23" t="s">
        <v>65</v>
      </c>
      <c r="E26" s="22">
        <v>90</v>
      </c>
      <c r="F26" s="22">
        <v>15</v>
      </c>
      <c r="G26" s="22" t="s">
        <v>97</v>
      </c>
      <c r="H26" s="22" t="s">
        <v>97</v>
      </c>
      <c r="I26" s="22">
        <v>2222</v>
      </c>
      <c r="J26" s="22">
        <f t="shared" si="0"/>
        <v>1627</v>
      </c>
      <c r="K26" s="26">
        <f t="shared" si="1"/>
        <v>72.341733251382905</v>
      </c>
      <c r="L26" s="22">
        <v>1177</v>
      </c>
      <c r="M26" s="26">
        <f t="shared" si="2"/>
        <v>27.658266748617088</v>
      </c>
      <c r="N26" s="22">
        <v>450</v>
      </c>
      <c r="O26" s="30">
        <v>0</v>
      </c>
      <c r="P26" s="22">
        <v>0</v>
      </c>
      <c r="Q26" s="22">
        <v>0</v>
      </c>
      <c r="R26" s="22">
        <v>0</v>
      </c>
      <c r="S26" s="22">
        <f t="shared" si="3"/>
        <v>1627</v>
      </c>
      <c r="T26" s="27">
        <v>16983</v>
      </c>
      <c r="U26" s="33">
        <v>15161</v>
      </c>
      <c r="V26" s="30">
        <v>0</v>
      </c>
      <c r="W26" s="30">
        <v>0</v>
      </c>
      <c r="X26" s="22">
        <f t="shared" si="4"/>
        <v>15161</v>
      </c>
      <c r="Y26" s="30" t="s">
        <v>103</v>
      </c>
      <c r="Z26" s="22" t="s">
        <v>98</v>
      </c>
      <c r="AA26" s="30">
        <v>1995</v>
      </c>
      <c r="AB26" s="22" t="s">
        <v>99</v>
      </c>
      <c r="AC26" s="22">
        <v>3402</v>
      </c>
      <c r="AD26" s="30">
        <v>10</v>
      </c>
      <c r="AE26" s="32">
        <v>9</v>
      </c>
      <c r="AF26" s="22" t="s">
        <v>100</v>
      </c>
      <c r="AG26" s="22" t="s">
        <v>101</v>
      </c>
      <c r="AH26" s="22" t="s">
        <v>102</v>
      </c>
      <c r="AI26" s="22" t="s">
        <v>97</v>
      </c>
      <c r="AJ26" s="22" t="s">
        <v>102</v>
      </c>
      <c r="AK26" s="51" t="s">
        <v>183</v>
      </c>
    </row>
    <row r="27" spans="1:37" ht="35.1" customHeight="1" x14ac:dyDescent="0.25">
      <c r="A27" s="22">
        <v>21</v>
      </c>
      <c r="B27" s="23" t="s">
        <v>59</v>
      </c>
      <c r="C27" s="24"/>
      <c r="D27" s="23" t="s">
        <v>64</v>
      </c>
      <c r="E27" s="22">
        <v>96</v>
      </c>
      <c r="F27" s="22">
        <v>21</v>
      </c>
      <c r="G27" s="22" t="s">
        <v>97</v>
      </c>
      <c r="H27" s="22" t="s">
        <v>97</v>
      </c>
      <c r="I27" s="22">
        <v>639</v>
      </c>
      <c r="J27" s="22">
        <f t="shared" si="0"/>
        <v>633</v>
      </c>
      <c r="K27" s="26">
        <f t="shared" si="1"/>
        <v>27.014218009478675</v>
      </c>
      <c r="L27" s="22">
        <v>171</v>
      </c>
      <c r="M27" s="26">
        <f t="shared" si="2"/>
        <v>72.985781990521332</v>
      </c>
      <c r="N27" s="22">
        <v>462</v>
      </c>
      <c r="O27" s="30">
        <v>0</v>
      </c>
      <c r="P27" s="22">
        <v>0</v>
      </c>
      <c r="Q27" s="22">
        <v>0</v>
      </c>
      <c r="R27" s="22">
        <v>0</v>
      </c>
      <c r="S27" s="22">
        <f t="shared" si="3"/>
        <v>633</v>
      </c>
      <c r="T27" s="27">
        <v>5433</v>
      </c>
      <c r="U27" s="33">
        <v>5425</v>
      </c>
      <c r="V27" s="30">
        <v>0</v>
      </c>
      <c r="W27" s="30">
        <v>0</v>
      </c>
      <c r="X27" s="22">
        <f t="shared" si="4"/>
        <v>5425</v>
      </c>
      <c r="Y27" s="30" t="s">
        <v>105</v>
      </c>
      <c r="Z27" s="22" t="s">
        <v>98</v>
      </c>
      <c r="AA27" s="30">
        <v>2004</v>
      </c>
      <c r="AB27" s="22" t="s">
        <v>99</v>
      </c>
      <c r="AC27" s="22">
        <v>3402</v>
      </c>
      <c r="AD27" s="30">
        <v>10</v>
      </c>
      <c r="AE27" s="32">
        <v>8</v>
      </c>
      <c r="AF27" s="22" t="s">
        <v>100</v>
      </c>
      <c r="AG27" s="22" t="s">
        <v>101</v>
      </c>
      <c r="AH27" s="22" t="s">
        <v>102</v>
      </c>
      <c r="AI27" s="22" t="s">
        <v>97</v>
      </c>
      <c r="AJ27" s="22" t="s">
        <v>102</v>
      </c>
      <c r="AK27" s="51" t="s">
        <v>183</v>
      </c>
    </row>
    <row r="28" spans="1:37" ht="35.1" customHeight="1" x14ac:dyDescent="0.25">
      <c r="A28" s="22">
        <v>22</v>
      </c>
      <c r="B28" s="23" t="s">
        <v>59</v>
      </c>
      <c r="C28" s="24"/>
      <c r="D28" s="23" t="s">
        <v>62</v>
      </c>
      <c r="E28" s="22">
        <v>88</v>
      </c>
      <c r="F28" s="22">
        <v>13</v>
      </c>
      <c r="G28" s="22" t="s">
        <v>97</v>
      </c>
      <c r="H28" s="22" t="s">
        <v>97</v>
      </c>
      <c r="I28" s="22">
        <v>732</v>
      </c>
      <c r="J28" s="22">
        <f t="shared" si="0"/>
        <v>730</v>
      </c>
      <c r="K28" s="27">
        <f t="shared" si="1"/>
        <v>46.712328767123289</v>
      </c>
      <c r="L28" s="22">
        <v>341</v>
      </c>
      <c r="M28" s="26">
        <f t="shared" si="2"/>
        <v>53.287671232876711</v>
      </c>
      <c r="N28" s="22">
        <v>389</v>
      </c>
      <c r="O28" s="30">
        <v>0</v>
      </c>
      <c r="P28" s="22">
        <v>0</v>
      </c>
      <c r="Q28" s="22">
        <v>0</v>
      </c>
      <c r="R28" s="22">
        <v>0</v>
      </c>
      <c r="S28" s="22">
        <f t="shared" si="3"/>
        <v>730</v>
      </c>
      <c r="T28" s="27">
        <v>13361</v>
      </c>
      <c r="U28" s="33">
        <v>13348</v>
      </c>
      <c r="V28" s="30">
        <v>0</v>
      </c>
      <c r="W28" s="30">
        <v>0</v>
      </c>
      <c r="X28" s="22">
        <f t="shared" si="4"/>
        <v>13348</v>
      </c>
      <c r="Y28" s="30" t="s">
        <v>105</v>
      </c>
      <c r="Z28" s="22" t="s">
        <v>98</v>
      </c>
      <c r="AA28" s="30">
        <v>2001</v>
      </c>
      <c r="AB28" s="22" t="s">
        <v>99</v>
      </c>
      <c r="AC28" s="22">
        <v>3402</v>
      </c>
      <c r="AD28" s="30">
        <v>10</v>
      </c>
      <c r="AE28" s="32">
        <v>9</v>
      </c>
      <c r="AF28" s="28" t="s">
        <v>100</v>
      </c>
      <c r="AG28" s="22" t="s">
        <v>101</v>
      </c>
      <c r="AH28" s="22" t="s">
        <v>102</v>
      </c>
      <c r="AI28" s="22" t="s">
        <v>97</v>
      </c>
      <c r="AJ28" s="22" t="s">
        <v>102</v>
      </c>
      <c r="AK28" s="51" t="s">
        <v>183</v>
      </c>
    </row>
    <row r="29" spans="1:37" ht="72" customHeight="1" x14ac:dyDescent="0.25">
      <c r="A29" s="22">
        <v>23</v>
      </c>
      <c r="B29" s="23" t="s">
        <v>166</v>
      </c>
      <c r="C29" s="23" t="s">
        <v>167</v>
      </c>
      <c r="D29" s="23" t="s">
        <v>168</v>
      </c>
      <c r="E29" s="22">
        <v>61</v>
      </c>
      <c r="F29" s="22">
        <v>31</v>
      </c>
      <c r="G29" s="22" t="s">
        <v>97</v>
      </c>
      <c r="H29" s="22" t="s">
        <v>169</v>
      </c>
      <c r="I29" s="22">
        <v>2787</v>
      </c>
      <c r="J29" s="22">
        <v>1878</v>
      </c>
      <c r="K29" s="26">
        <f t="shared" si="1"/>
        <v>0</v>
      </c>
      <c r="L29" s="22">
        <v>0</v>
      </c>
      <c r="M29" s="26">
        <f t="shared" si="2"/>
        <v>100</v>
      </c>
      <c r="N29" s="22">
        <v>1878</v>
      </c>
      <c r="O29" s="30">
        <v>0</v>
      </c>
      <c r="P29" s="22">
        <v>0</v>
      </c>
      <c r="Q29" s="22">
        <v>0</v>
      </c>
      <c r="R29" s="22">
        <v>8</v>
      </c>
      <c r="S29" s="22">
        <f t="shared" si="3"/>
        <v>1886</v>
      </c>
      <c r="T29" s="27">
        <v>23329.88</v>
      </c>
      <c r="U29" s="33">
        <v>14399.41</v>
      </c>
      <c r="V29" s="30">
        <v>0</v>
      </c>
      <c r="W29" s="30">
        <v>56</v>
      </c>
      <c r="X29" s="27">
        <f>U29-V29</f>
        <v>14399.41</v>
      </c>
      <c r="Y29" s="30" t="s">
        <v>103</v>
      </c>
      <c r="Z29" s="22" t="s">
        <v>98</v>
      </c>
      <c r="AA29" s="30">
        <v>1995</v>
      </c>
      <c r="AB29" s="22" t="s">
        <v>99</v>
      </c>
      <c r="AC29" s="22">
        <v>3402</v>
      </c>
      <c r="AD29" s="30">
        <v>15</v>
      </c>
      <c r="AE29" s="32">
        <v>12</v>
      </c>
      <c r="AF29" s="22" t="s">
        <v>100</v>
      </c>
      <c r="AG29" s="22" t="s">
        <v>101</v>
      </c>
      <c r="AH29" s="22" t="s">
        <v>170</v>
      </c>
      <c r="AI29" s="22" t="s">
        <v>97</v>
      </c>
      <c r="AJ29" s="22" t="s">
        <v>102</v>
      </c>
      <c r="AK29" s="52" t="s">
        <v>187</v>
      </c>
    </row>
    <row r="30" spans="1:37" ht="69" customHeight="1" x14ac:dyDescent="0.25">
      <c r="A30" s="22">
        <v>24</v>
      </c>
      <c r="B30" s="23" t="s">
        <v>166</v>
      </c>
      <c r="C30" s="23" t="s">
        <v>167</v>
      </c>
      <c r="D30" s="23" t="s">
        <v>171</v>
      </c>
      <c r="E30" s="22">
        <v>80</v>
      </c>
      <c r="F30" s="22">
        <v>39</v>
      </c>
      <c r="G30" s="22" t="s">
        <v>97</v>
      </c>
      <c r="H30" s="22" t="s">
        <v>169</v>
      </c>
      <c r="I30" s="22">
        <v>1776</v>
      </c>
      <c r="J30" s="22">
        <v>1748</v>
      </c>
      <c r="K30" s="26">
        <f t="shared" si="1"/>
        <v>0</v>
      </c>
      <c r="L30" s="22">
        <v>0</v>
      </c>
      <c r="M30" s="26">
        <f t="shared" si="2"/>
        <v>100</v>
      </c>
      <c r="N30" s="22">
        <v>1748</v>
      </c>
      <c r="O30" s="30">
        <v>0</v>
      </c>
      <c r="P30" s="22">
        <v>0</v>
      </c>
      <c r="Q30" s="22">
        <v>0</v>
      </c>
      <c r="R30" s="22">
        <v>8</v>
      </c>
      <c r="S30" s="22">
        <f t="shared" si="3"/>
        <v>1756</v>
      </c>
      <c r="T30" s="27">
        <v>27873.56</v>
      </c>
      <c r="U30" s="33">
        <v>24116.84</v>
      </c>
      <c r="V30" s="30">
        <v>0</v>
      </c>
      <c r="W30" s="30">
        <v>200</v>
      </c>
      <c r="X30" s="27">
        <f t="shared" ref="X30:X41" si="5">U30-V30</f>
        <v>24116.84</v>
      </c>
      <c r="Y30" s="30" t="s">
        <v>103</v>
      </c>
      <c r="Z30" s="22" t="s">
        <v>98</v>
      </c>
      <c r="AA30" s="30">
        <v>1989</v>
      </c>
      <c r="AB30" s="22" t="s">
        <v>99</v>
      </c>
      <c r="AC30" s="22">
        <v>3402</v>
      </c>
      <c r="AD30" s="30">
        <v>6</v>
      </c>
      <c r="AE30" s="32">
        <v>18</v>
      </c>
      <c r="AF30" s="28" t="s">
        <v>100</v>
      </c>
      <c r="AG30" s="22" t="s">
        <v>101</v>
      </c>
      <c r="AH30" s="22" t="s">
        <v>170</v>
      </c>
      <c r="AI30" s="22" t="s">
        <v>97</v>
      </c>
      <c r="AJ30" s="22" t="s">
        <v>102</v>
      </c>
      <c r="AK30" s="52" t="s">
        <v>186</v>
      </c>
    </row>
    <row r="31" spans="1:37" ht="71.25" customHeight="1" x14ac:dyDescent="0.25">
      <c r="A31" s="22">
        <v>25</v>
      </c>
      <c r="B31" s="23" t="s">
        <v>166</v>
      </c>
      <c r="C31" s="23" t="s">
        <v>167</v>
      </c>
      <c r="D31" s="23" t="s">
        <v>172</v>
      </c>
      <c r="E31" s="22">
        <v>58</v>
      </c>
      <c r="F31" s="22">
        <v>37</v>
      </c>
      <c r="G31" s="22" t="s">
        <v>97</v>
      </c>
      <c r="H31" s="22" t="s">
        <v>169</v>
      </c>
      <c r="I31" s="22">
        <v>2424</v>
      </c>
      <c r="J31" s="22">
        <v>1746</v>
      </c>
      <c r="K31" s="26">
        <f t="shared" si="1"/>
        <v>0</v>
      </c>
      <c r="L31" s="22">
        <v>0</v>
      </c>
      <c r="M31" s="26">
        <f t="shared" si="2"/>
        <v>100</v>
      </c>
      <c r="N31" s="22">
        <v>1746</v>
      </c>
      <c r="O31" s="30">
        <v>0</v>
      </c>
      <c r="P31" s="22">
        <v>0</v>
      </c>
      <c r="Q31" s="22">
        <v>0</v>
      </c>
      <c r="R31" s="22">
        <v>17</v>
      </c>
      <c r="S31" s="22">
        <f t="shared" si="3"/>
        <v>1763</v>
      </c>
      <c r="T31" s="27">
        <v>16899.900000000001</v>
      </c>
      <c r="U31" s="33">
        <v>12621.96</v>
      </c>
      <c r="V31" s="30">
        <v>0</v>
      </c>
      <c r="W31" s="30">
        <v>500</v>
      </c>
      <c r="X31" s="27">
        <f t="shared" si="5"/>
        <v>12621.96</v>
      </c>
      <c r="Y31" s="30" t="s">
        <v>103</v>
      </c>
      <c r="Z31" s="22" t="s">
        <v>98</v>
      </c>
      <c r="AA31" s="30">
        <v>1994</v>
      </c>
      <c r="AB31" s="22" t="s">
        <v>99</v>
      </c>
      <c r="AC31" s="22">
        <v>3402</v>
      </c>
      <c r="AD31" s="30">
        <v>24</v>
      </c>
      <c r="AE31" s="32">
        <v>9</v>
      </c>
      <c r="AF31" s="22" t="s">
        <v>100</v>
      </c>
      <c r="AG31" s="22" t="s">
        <v>101</v>
      </c>
      <c r="AH31" s="22" t="s">
        <v>170</v>
      </c>
      <c r="AI31" s="22" t="s">
        <v>97</v>
      </c>
      <c r="AJ31" s="22" t="s">
        <v>102</v>
      </c>
      <c r="AK31" s="52" t="s">
        <v>188</v>
      </c>
    </row>
    <row r="32" spans="1:37" ht="70.5" customHeight="1" x14ac:dyDescent="0.25">
      <c r="A32" s="22">
        <v>26</v>
      </c>
      <c r="B32" s="23" t="s">
        <v>166</v>
      </c>
      <c r="C32" s="23" t="s">
        <v>167</v>
      </c>
      <c r="D32" s="23" t="s">
        <v>173</v>
      </c>
      <c r="E32" s="22">
        <v>59</v>
      </c>
      <c r="F32" s="22">
        <v>37</v>
      </c>
      <c r="G32" s="22" t="s">
        <v>97</v>
      </c>
      <c r="H32" s="22" t="s">
        <v>169</v>
      </c>
      <c r="I32" s="22">
        <v>1371</v>
      </c>
      <c r="J32" s="22">
        <v>1240</v>
      </c>
      <c r="K32" s="26">
        <f t="shared" si="1"/>
        <v>0</v>
      </c>
      <c r="L32" s="22">
        <v>0</v>
      </c>
      <c r="M32" s="26">
        <f t="shared" si="2"/>
        <v>100</v>
      </c>
      <c r="N32" s="22">
        <v>1240</v>
      </c>
      <c r="O32" s="30">
        <v>0</v>
      </c>
      <c r="P32" s="22">
        <v>0</v>
      </c>
      <c r="Q32" s="22">
        <v>0</v>
      </c>
      <c r="R32" s="22">
        <v>0</v>
      </c>
      <c r="S32" s="22">
        <f t="shared" si="3"/>
        <v>1240</v>
      </c>
      <c r="T32" s="27">
        <v>14545.76</v>
      </c>
      <c r="U32" s="33">
        <v>11728.87</v>
      </c>
      <c r="V32" s="30">
        <v>0</v>
      </c>
      <c r="W32" s="30">
        <v>0</v>
      </c>
      <c r="X32" s="27">
        <f t="shared" si="5"/>
        <v>11728.87</v>
      </c>
      <c r="Y32" s="30" t="s">
        <v>103</v>
      </c>
      <c r="Z32" s="22" t="s">
        <v>98</v>
      </c>
      <c r="AA32" s="30">
        <v>1995</v>
      </c>
      <c r="AB32" s="22" t="s">
        <v>99</v>
      </c>
      <c r="AC32" s="22">
        <v>3402</v>
      </c>
      <c r="AD32" s="30">
        <v>12</v>
      </c>
      <c r="AE32" s="32">
        <v>11</v>
      </c>
      <c r="AF32" s="28" t="s">
        <v>100</v>
      </c>
      <c r="AG32" s="22" t="s">
        <v>101</v>
      </c>
      <c r="AH32" s="22" t="s">
        <v>170</v>
      </c>
      <c r="AI32" s="22" t="s">
        <v>97</v>
      </c>
      <c r="AJ32" s="22" t="s">
        <v>102</v>
      </c>
      <c r="AK32" s="52" t="s">
        <v>189</v>
      </c>
    </row>
    <row r="33" spans="1:37" ht="72" customHeight="1" x14ac:dyDescent="0.25">
      <c r="A33" s="22">
        <v>27</v>
      </c>
      <c r="B33" s="23" t="s">
        <v>166</v>
      </c>
      <c r="C33" s="23" t="s">
        <v>167</v>
      </c>
      <c r="D33" s="23" t="s">
        <v>174</v>
      </c>
      <c r="E33" s="22">
        <v>59</v>
      </c>
      <c r="F33" s="22">
        <v>38</v>
      </c>
      <c r="G33" s="22" t="s">
        <v>97</v>
      </c>
      <c r="H33" s="22" t="s">
        <v>169</v>
      </c>
      <c r="I33" s="22">
        <v>2417</v>
      </c>
      <c r="J33" s="22">
        <v>1731</v>
      </c>
      <c r="K33" s="26">
        <f t="shared" si="1"/>
        <v>0</v>
      </c>
      <c r="L33" s="22">
        <v>0</v>
      </c>
      <c r="M33" s="26">
        <f t="shared" si="2"/>
        <v>100</v>
      </c>
      <c r="N33" s="22">
        <v>1731</v>
      </c>
      <c r="O33" s="30">
        <v>0</v>
      </c>
      <c r="P33" s="22">
        <v>0</v>
      </c>
      <c r="Q33" s="22">
        <v>0</v>
      </c>
      <c r="R33" s="22">
        <v>19</v>
      </c>
      <c r="S33" s="22">
        <f t="shared" si="3"/>
        <v>1750</v>
      </c>
      <c r="T33" s="40">
        <v>25749.22</v>
      </c>
      <c r="U33" s="33">
        <v>16908.41</v>
      </c>
      <c r="V33" s="30">
        <v>0</v>
      </c>
      <c r="W33" s="30">
        <v>800</v>
      </c>
      <c r="X33" s="27">
        <f t="shared" si="5"/>
        <v>16908.41</v>
      </c>
      <c r="Y33" s="30" t="s">
        <v>103</v>
      </c>
      <c r="Z33" s="22" t="s">
        <v>98</v>
      </c>
      <c r="AA33" s="30">
        <v>1994</v>
      </c>
      <c r="AB33" s="22" t="s">
        <v>99</v>
      </c>
      <c r="AC33" s="22">
        <v>3402</v>
      </c>
      <c r="AD33" s="30">
        <v>6</v>
      </c>
      <c r="AE33" s="32">
        <v>10</v>
      </c>
      <c r="AF33" s="22" t="s">
        <v>100</v>
      </c>
      <c r="AG33" s="22" t="s">
        <v>101</v>
      </c>
      <c r="AH33" s="22" t="s">
        <v>170</v>
      </c>
      <c r="AI33" s="22" t="s">
        <v>97</v>
      </c>
      <c r="AJ33" s="22" t="s">
        <v>102</v>
      </c>
      <c r="AK33" s="52" t="s">
        <v>190</v>
      </c>
    </row>
    <row r="34" spans="1:37" ht="68.25" customHeight="1" x14ac:dyDescent="0.25">
      <c r="A34" s="22">
        <v>28</v>
      </c>
      <c r="B34" s="23" t="s">
        <v>166</v>
      </c>
      <c r="C34" s="23" t="s">
        <v>167</v>
      </c>
      <c r="D34" s="23" t="s">
        <v>175</v>
      </c>
      <c r="E34" s="22">
        <v>64</v>
      </c>
      <c r="F34" s="22">
        <v>43</v>
      </c>
      <c r="G34" s="22" t="s">
        <v>97</v>
      </c>
      <c r="H34" s="22" t="s">
        <v>169</v>
      </c>
      <c r="I34" s="22">
        <v>963</v>
      </c>
      <c r="J34" s="22">
        <v>678</v>
      </c>
      <c r="K34" s="26">
        <f t="shared" si="1"/>
        <v>0</v>
      </c>
      <c r="L34" s="22">
        <v>0</v>
      </c>
      <c r="M34" s="26">
        <f t="shared" si="2"/>
        <v>100</v>
      </c>
      <c r="N34" s="22">
        <v>678</v>
      </c>
      <c r="O34" s="30">
        <v>0</v>
      </c>
      <c r="P34" s="22">
        <v>0</v>
      </c>
      <c r="Q34" s="22">
        <v>0</v>
      </c>
      <c r="R34" s="22">
        <v>13</v>
      </c>
      <c r="S34" s="22">
        <f t="shared" si="3"/>
        <v>691</v>
      </c>
      <c r="T34" s="27">
        <v>12894.8</v>
      </c>
      <c r="U34" s="33">
        <v>9392.0300000000007</v>
      </c>
      <c r="V34" s="30">
        <v>0</v>
      </c>
      <c r="W34" s="30">
        <v>79</v>
      </c>
      <c r="X34" s="27">
        <f t="shared" si="5"/>
        <v>9392.0300000000007</v>
      </c>
      <c r="Y34" s="30" t="s">
        <v>103</v>
      </c>
      <c r="Z34" s="22" t="s">
        <v>98</v>
      </c>
      <c r="AA34" s="30">
        <v>1989</v>
      </c>
      <c r="AB34" s="22" t="s">
        <v>99</v>
      </c>
      <c r="AC34" s="22">
        <v>3402</v>
      </c>
      <c r="AD34" s="30">
        <v>6</v>
      </c>
      <c r="AE34" s="32">
        <v>13</v>
      </c>
      <c r="AF34" s="28" t="s">
        <v>100</v>
      </c>
      <c r="AG34" s="22" t="s">
        <v>101</v>
      </c>
      <c r="AH34" s="22" t="s">
        <v>170</v>
      </c>
      <c r="AI34" s="22" t="s">
        <v>97</v>
      </c>
      <c r="AJ34" s="22" t="s">
        <v>102</v>
      </c>
      <c r="AK34" s="52" t="s">
        <v>191</v>
      </c>
    </row>
    <row r="35" spans="1:37" ht="50.25" customHeight="1" x14ac:dyDescent="0.25">
      <c r="A35" s="22">
        <v>29</v>
      </c>
      <c r="B35" s="23" t="s">
        <v>166</v>
      </c>
      <c r="C35" s="24"/>
      <c r="D35" s="23" t="s">
        <v>176</v>
      </c>
      <c r="E35" s="22">
        <v>105</v>
      </c>
      <c r="F35" s="22">
        <v>12</v>
      </c>
      <c r="G35" s="22" t="s">
        <v>97</v>
      </c>
      <c r="H35" s="22" t="s">
        <v>97</v>
      </c>
      <c r="I35" s="22">
        <v>3006</v>
      </c>
      <c r="J35" s="22">
        <v>2800</v>
      </c>
      <c r="K35" s="26">
        <f t="shared" si="1"/>
        <v>0</v>
      </c>
      <c r="L35" s="22">
        <v>0</v>
      </c>
      <c r="M35" s="26">
        <f t="shared" si="2"/>
        <v>100</v>
      </c>
      <c r="N35" s="22">
        <v>2800</v>
      </c>
      <c r="O35" s="30">
        <v>0</v>
      </c>
      <c r="P35" s="22">
        <v>0</v>
      </c>
      <c r="Q35" s="22">
        <v>0</v>
      </c>
      <c r="R35" s="22">
        <v>27</v>
      </c>
      <c r="S35" s="22">
        <f t="shared" si="3"/>
        <v>2827</v>
      </c>
      <c r="T35" s="27">
        <v>34068.379999999997</v>
      </c>
      <c r="U35" s="33">
        <v>28452.400000000001</v>
      </c>
      <c r="V35" s="30">
        <v>0</v>
      </c>
      <c r="W35" s="30">
        <v>604</v>
      </c>
      <c r="X35" s="27">
        <f t="shared" si="5"/>
        <v>28452.400000000001</v>
      </c>
      <c r="Y35" s="30" t="s">
        <v>103</v>
      </c>
      <c r="Z35" s="22" t="s">
        <v>98</v>
      </c>
      <c r="AA35" s="30">
        <v>1994</v>
      </c>
      <c r="AB35" s="22" t="s">
        <v>99</v>
      </c>
      <c r="AC35" s="22">
        <v>3402</v>
      </c>
      <c r="AD35" s="30">
        <v>6</v>
      </c>
      <c r="AE35" s="32">
        <v>16</v>
      </c>
      <c r="AF35" s="22" t="s">
        <v>100</v>
      </c>
      <c r="AG35" s="22" t="s">
        <v>101</v>
      </c>
      <c r="AH35" s="22" t="s">
        <v>102</v>
      </c>
      <c r="AI35" s="22" t="s">
        <v>97</v>
      </c>
      <c r="AJ35" s="22" t="s">
        <v>102</v>
      </c>
      <c r="AK35" s="53" t="s">
        <v>184</v>
      </c>
    </row>
    <row r="36" spans="1:37" ht="94.5" x14ac:dyDescent="0.25">
      <c r="A36" s="22">
        <v>30</v>
      </c>
      <c r="B36" s="23" t="s">
        <v>166</v>
      </c>
      <c r="C36" s="24"/>
      <c r="D36" s="23" t="s">
        <v>177</v>
      </c>
      <c r="E36" s="22">
        <v>111</v>
      </c>
      <c r="F36" s="22">
        <v>18</v>
      </c>
      <c r="G36" s="22" t="s">
        <v>97</v>
      </c>
      <c r="H36" s="22" t="s">
        <v>97</v>
      </c>
      <c r="I36" s="22">
        <v>7716</v>
      </c>
      <c r="J36" s="22">
        <v>6774</v>
      </c>
      <c r="K36" s="26">
        <f t="shared" si="1"/>
        <v>0</v>
      </c>
      <c r="L36" s="22">
        <v>0</v>
      </c>
      <c r="M36" s="26">
        <f t="shared" si="2"/>
        <v>100</v>
      </c>
      <c r="N36" s="22">
        <v>6774</v>
      </c>
      <c r="O36" s="30">
        <v>0</v>
      </c>
      <c r="P36" s="22">
        <v>0</v>
      </c>
      <c r="Q36" s="22">
        <v>0</v>
      </c>
      <c r="R36" s="22">
        <v>1</v>
      </c>
      <c r="S36" s="22">
        <f t="shared" si="3"/>
        <v>6775</v>
      </c>
      <c r="T36" s="27">
        <v>99701.51</v>
      </c>
      <c r="U36" s="33">
        <v>30155.84</v>
      </c>
      <c r="V36" s="30">
        <v>0</v>
      </c>
      <c r="W36" s="30">
        <v>724</v>
      </c>
      <c r="X36" s="27">
        <f t="shared" si="5"/>
        <v>30155.84</v>
      </c>
      <c r="Y36" s="30" t="s">
        <v>103</v>
      </c>
      <c r="Z36" s="22" t="s">
        <v>98</v>
      </c>
      <c r="AA36" s="30">
        <v>1995</v>
      </c>
      <c r="AB36" s="22" t="s">
        <v>99</v>
      </c>
      <c r="AC36" s="22">
        <v>3402</v>
      </c>
      <c r="AD36" s="30">
        <v>20</v>
      </c>
      <c r="AE36" s="32">
        <v>45</v>
      </c>
      <c r="AF36" s="28" t="s">
        <v>100</v>
      </c>
      <c r="AG36" s="22" t="s">
        <v>101</v>
      </c>
      <c r="AH36" s="22" t="s">
        <v>102</v>
      </c>
      <c r="AI36" s="22" t="s">
        <v>97</v>
      </c>
      <c r="AJ36" s="22" t="s">
        <v>102</v>
      </c>
      <c r="AK36" s="54" t="s">
        <v>185</v>
      </c>
    </row>
    <row r="37" spans="1:37" ht="54" customHeight="1" x14ac:dyDescent="0.25">
      <c r="A37" s="22">
        <v>31</v>
      </c>
      <c r="B37" s="23" t="s">
        <v>166</v>
      </c>
      <c r="C37" s="24"/>
      <c r="D37" s="23" t="s">
        <v>181</v>
      </c>
      <c r="E37" s="22">
        <v>70</v>
      </c>
      <c r="F37" s="22">
        <v>40</v>
      </c>
      <c r="G37" s="22" t="s">
        <v>97</v>
      </c>
      <c r="H37" s="22" t="s">
        <v>97</v>
      </c>
      <c r="I37" s="22">
        <v>1675</v>
      </c>
      <c r="J37" s="22">
        <v>1424</v>
      </c>
      <c r="K37" s="26">
        <f t="shared" si="1"/>
        <v>0</v>
      </c>
      <c r="L37" s="22">
        <v>0</v>
      </c>
      <c r="M37" s="26">
        <f t="shared" si="2"/>
        <v>100</v>
      </c>
      <c r="N37" s="22">
        <v>1424</v>
      </c>
      <c r="O37" s="30">
        <v>0</v>
      </c>
      <c r="P37" s="22">
        <v>0</v>
      </c>
      <c r="Q37" s="22">
        <v>0</v>
      </c>
      <c r="R37" s="22">
        <v>0</v>
      </c>
      <c r="S37" s="22">
        <f t="shared" si="3"/>
        <v>1424</v>
      </c>
      <c r="T37" s="27">
        <v>18017.37</v>
      </c>
      <c r="U37" s="33">
        <v>12420.21</v>
      </c>
      <c r="V37" s="30">
        <v>0</v>
      </c>
      <c r="W37" s="30">
        <v>0</v>
      </c>
      <c r="X37" s="27">
        <f t="shared" si="5"/>
        <v>12420.21</v>
      </c>
      <c r="Y37" s="30" t="s">
        <v>103</v>
      </c>
      <c r="Z37" s="22" t="s">
        <v>98</v>
      </c>
      <c r="AA37" s="30">
        <v>1990</v>
      </c>
      <c r="AB37" s="22" t="s">
        <v>99</v>
      </c>
      <c r="AC37" s="22">
        <v>3402</v>
      </c>
      <c r="AD37" s="30">
        <v>10</v>
      </c>
      <c r="AE37" s="32">
        <v>12</v>
      </c>
      <c r="AF37" s="22" t="s">
        <v>100</v>
      </c>
      <c r="AG37" s="22" t="s">
        <v>101</v>
      </c>
      <c r="AH37" s="22" t="s">
        <v>102</v>
      </c>
      <c r="AI37" s="22" t="s">
        <v>97</v>
      </c>
      <c r="AJ37" s="22" t="s">
        <v>102</v>
      </c>
      <c r="AK37" s="53" t="s">
        <v>184</v>
      </c>
    </row>
    <row r="38" spans="1:37" ht="57" customHeight="1" x14ac:dyDescent="0.25">
      <c r="A38" s="22">
        <v>32</v>
      </c>
      <c r="B38" s="23" t="s">
        <v>166</v>
      </c>
      <c r="C38" s="24"/>
      <c r="D38" s="23" t="s">
        <v>178</v>
      </c>
      <c r="E38" s="22">
        <v>110</v>
      </c>
      <c r="F38" s="22">
        <v>16</v>
      </c>
      <c r="G38" s="22" t="s">
        <v>97</v>
      </c>
      <c r="H38" s="22" t="s">
        <v>97</v>
      </c>
      <c r="I38" s="22">
        <v>2317</v>
      </c>
      <c r="J38" s="22">
        <v>1133</v>
      </c>
      <c r="K38" s="26">
        <f t="shared" si="1"/>
        <v>0</v>
      </c>
      <c r="L38" s="22">
        <v>0</v>
      </c>
      <c r="M38" s="26">
        <f t="shared" si="2"/>
        <v>100</v>
      </c>
      <c r="N38" s="22">
        <v>1133</v>
      </c>
      <c r="O38" s="30">
        <v>0</v>
      </c>
      <c r="P38" s="22">
        <v>0</v>
      </c>
      <c r="Q38" s="22">
        <v>0</v>
      </c>
      <c r="R38" s="22">
        <v>36</v>
      </c>
      <c r="S38" s="22">
        <f t="shared" si="3"/>
        <v>1169</v>
      </c>
      <c r="T38" s="27">
        <v>27455.84</v>
      </c>
      <c r="U38" s="33">
        <v>12846.76</v>
      </c>
      <c r="V38" s="30">
        <v>0</v>
      </c>
      <c r="W38" s="30">
        <v>3930</v>
      </c>
      <c r="X38" s="27">
        <f t="shared" si="5"/>
        <v>12846.76</v>
      </c>
      <c r="Y38" s="30" t="s">
        <v>103</v>
      </c>
      <c r="Z38" s="22" t="s">
        <v>98</v>
      </c>
      <c r="AA38" s="30">
        <v>1997</v>
      </c>
      <c r="AB38" s="22" t="s">
        <v>99</v>
      </c>
      <c r="AC38" s="22">
        <v>3402</v>
      </c>
      <c r="AD38" s="30">
        <v>6</v>
      </c>
      <c r="AE38" s="32">
        <v>23</v>
      </c>
      <c r="AF38" s="28" t="s">
        <v>100</v>
      </c>
      <c r="AG38" s="22" t="s">
        <v>101</v>
      </c>
      <c r="AH38" s="22" t="s">
        <v>102</v>
      </c>
      <c r="AI38" s="22" t="s">
        <v>97</v>
      </c>
      <c r="AJ38" s="22" t="s">
        <v>102</v>
      </c>
      <c r="AK38" s="53" t="s">
        <v>184</v>
      </c>
    </row>
    <row r="39" spans="1:37" ht="47.25" customHeight="1" x14ac:dyDescent="0.25">
      <c r="A39" s="22">
        <v>33</v>
      </c>
      <c r="B39" s="23" t="s">
        <v>166</v>
      </c>
      <c r="C39" s="24"/>
      <c r="D39" s="23" t="s">
        <v>179</v>
      </c>
      <c r="E39" s="22">
        <v>111</v>
      </c>
      <c r="F39" s="22">
        <v>18</v>
      </c>
      <c r="G39" s="22" t="s">
        <v>97</v>
      </c>
      <c r="H39" s="22" t="s">
        <v>97</v>
      </c>
      <c r="I39" s="22">
        <v>1603</v>
      </c>
      <c r="J39" s="22">
        <v>1059</v>
      </c>
      <c r="K39" s="26">
        <f t="shared" si="1"/>
        <v>0</v>
      </c>
      <c r="L39" s="22">
        <v>0</v>
      </c>
      <c r="M39" s="26">
        <f t="shared" si="2"/>
        <v>100</v>
      </c>
      <c r="N39" s="22">
        <v>1059</v>
      </c>
      <c r="O39" s="30">
        <v>0</v>
      </c>
      <c r="P39" s="22">
        <v>0</v>
      </c>
      <c r="Q39" s="22">
        <v>0</v>
      </c>
      <c r="R39" s="22">
        <v>58</v>
      </c>
      <c r="S39" s="22">
        <f t="shared" si="3"/>
        <v>1117</v>
      </c>
      <c r="T39" s="27">
        <v>28644.06</v>
      </c>
      <c r="U39" s="33">
        <v>13402.67</v>
      </c>
      <c r="V39" s="30">
        <v>0</v>
      </c>
      <c r="W39" s="30">
        <v>2540</v>
      </c>
      <c r="X39" s="27">
        <f t="shared" si="5"/>
        <v>13402.67</v>
      </c>
      <c r="Y39" s="30" t="s">
        <v>103</v>
      </c>
      <c r="Z39" s="22" t="s">
        <v>98</v>
      </c>
      <c r="AA39" s="30">
        <v>1993</v>
      </c>
      <c r="AB39" s="22" t="s">
        <v>99</v>
      </c>
      <c r="AC39" s="22">
        <v>3402</v>
      </c>
      <c r="AD39" s="30">
        <v>6</v>
      </c>
      <c r="AE39" s="32">
        <v>18</v>
      </c>
      <c r="AF39" s="22" t="s">
        <v>100</v>
      </c>
      <c r="AG39" s="22" t="s">
        <v>101</v>
      </c>
      <c r="AH39" s="22" t="s">
        <v>102</v>
      </c>
      <c r="AI39" s="22" t="s">
        <v>97</v>
      </c>
      <c r="AJ39" s="22" t="s">
        <v>102</v>
      </c>
      <c r="AK39" s="53" t="s">
        <v>184</v>
      </c>
    </row>
    <row r="40" spans="1:37" ht="45.75" customHeight="1" x14ac:dyDescent="0.25">
      <c r="A40" s="22">
        <v>34</v>
      </c>
      <c r="B40" s="23" t="s">
        <v>166</v>
      </c>
      <c r="C40" s="24"/>
      <c r="D40" s="23" t="s">
        <v>180</v>
      </c>
      <c r="E40" s="22">
        <v>97</v>
      </c>
      <c r="F40" s="22">
        <v>26</v>
      </c>
      <c r="G40" s="22" t="s">
        <v>97</v>
      </c>
      <c r="H40" s="22" t="s">
        <v>97</v>
      </c>
      <c r="I40" s="22">
        <v>1034</v>
      </c>
      <c r="J40" s="22">
        <v>780</v>
      </c>
      <c r="K40" s="26">
        <f t="shared" si="1"/>
        <v>0</v>
      </c>
      <c r="L40" s="22">
        <v>0</v>
      </c>
      <c r="M40" s="26">
        <f t="shared" si="2"/>
        <v>100</v>
      </c>
      <c r="N40" s="22">
        <v>780</v>
      </c>
      <c r="O40" s="30">
        <v>0</v>
      </c>
      <c r="P40" s="22">
        <v>0</v>
      </c>
      <c r="Q40" s="22">
        <v>0</v>
      </c>
      <c r="R40" s="22">
        <v>3</v>
      </c>
      <c r="S40" s="22">
        <f t="shared" si="3"/>
        <v>783</v>
      </c>
      <c r="T40" s="27">
        <v>16300.25</v>
      </c>
      <c r="U40" s="33">
        <v>11630.55</v>
      </c>
      <c r="V40" s="30">
        <v>0</v>
      </c>
      <c r="W40" s="30">
        <v>6</v>
      </c>
      <c r="X40" s="27">
        <f t="shared" si="5"/>
        <v>11630.55</v>
      </c>
      <c r="Y40" s="30" t="s">
        <v>103</v>
      </c>
      <c r="Z40" s="22" t="s">
        <v>98</v>
      </c>
      <c r="AA40" s="30">
        <v>1992</v>
      </c>
      <c r="AB40" s="22" t="s">
        <v>99</v>
      </c>
      <c r="AC40" s="22">
        <v>3402</v>
      </c>
      <c r="AD40" s="30">
        <v>12</v>
      </c>
      <c r="AE40" s="32">
        <v>12</v>
      </c>
      <c r="AF40" s="28" t="s">
        <v>100</v>
      </c>
      <c r="AG40" s="22" t="s">
        <v>101</v>
      </c>
      <c r="AH40" s="22" t="s">
        <v>102</v>
      </c>
      <c r="AI40" s="22" t="s">
        <v>97</v>
      </c>
      <c r="AJ40" s="22" t="s">
        <v>102</v>
      </c>
      <c r="AK40" s="53" t="s">
        <v>184</v>
      </c>
    </row>
    <row r="41" spans="1:37" ht="49.5" customHeight="1" x14ac:dyDescent="0.25">
      <c r="A41" s="22">
        <v>35</v>
      </c>
      <c r="B41" s="23" t="s">
        <v>166</v>
      </c>
      <c r="C41" s="24"/>
      <c r="D41" s="23" t="s">
        <v>182</v>
      </c>
      <c r="E41" s="22">
        <v>90</v>
      </c>
      <c r="F41" s="22">
        <v>26</v>
      </c>
      <c r="G41" s="22" t="s">
        <v>97</v>
      </c>
      <c r="H41" s="22" t="s">
        <v>97</v>
      </c>
      <c r="I41" s="22">
        <v>2191</v>
      </c>
      <c r="J41" s="22">
        <v>1471</v>
      </c>
      <c r="K41" s="27">
        <v>0</v>
      </c>
      <c r="L41" s="22">
        <v>0</v>
      </c>
      <c r="M41" s="27">
        <f t="shared" si="2"/>
        <v>100</v>
      </c>
      <c r="N41" s="22">
        <v>1471</v>
      </c>
      <c r="O41" s="22">
        <v>0</v>
      </c>
      <c r="P41" s="22">
        <v>0</v>
      </c>
      <c r="Q41" s="22">
        <v>0</v>
      </c>
      <c r="R41" s="22">
        <v>0</v>
      </c>
      <c r="S41" s="22">
        <f t="shared" si="3"/>
        <v>1471</v>
      </c>
      <c r="T41" s="27">
        <v>3142.42</v>
      </c>
      <c r="U41" s="37">
        <v>1899.6</v>
      </c>
      <c r="V41" s="22">
        <v>0</v>
      </c>
      <c r="W41" s="22">
        <v>0</v>
      </c>
      <c r="X41" s="27">
        <f t="shared" si="5"/>
        <v>1899.6</v>
      </c>
      <c r="Y41" s="22" t="s">
        <v>103</v>
      </c>
      <c r="Z41" s="22" t="s">
        <v>98</v>
      </c>
      <c r="AA41" s="22">
        <v>2000</v>
      </c>
      <c r="AB41" s="22" t="s">
        <v>99</v>
      </c>
      <c r="AC41" s="22">
        <v>3402</v>
      </c>
      <c r="AD41" s="22">
        <v>2</v>
      </c>
      <c r="AE41" s="29">
        <v>15</v>
      </c>
      <c r="AF41" s="28" t="s">
        <v>100</v>
      </c>
      <c r="AG41" s="22" t="s">
        <v>101</v>
      </c>
      <c r="AH41" s="22" t="s">
        <v>102</v>
      </c>
      <c r="AI41" s="22" t="s">
        <v>97</v>
      </c>
      <c r="AJ41" s="22" t="s">
        <v>102</v>
      </c>
      <c r="AK41" s="53" t="s">
        <v>184</v>
      </c>
    </row>
    <row r="42" spans="1:37" ht="33" customHeight="1" x14ac:dyDescent="0.25">
      <c r="A42" s="65" t="s">
        <v>34</v>
      </c>
      <c r="B42" s="66"/>
      <c r="C42" s="66"/>
      <c r="D42" s="66"/>
      <c r="E42" s="66"/>
      <c r="F42" s="66"/>
      <c r="G42" s="66"/>
      <c r="H42" s="67"/>
      <c r="I42" s="21">
        <f>SUM(I7:I41)</f>
        <v>61279</v>
      </c>
      <c r="J42" s="21">
        <f>SUM(J7:J41)</f>
        <v>52689</v>
      </c>
      <c r="K42" s="41"/>
      <c r="L42" s="21">
        <f>SUM(L7:L41)</f>
        <v>11478</v>
      </c>
      <c r="M42" s="41"/>
      <c r="N42" s="21">
        <f>SUM(N7:N41)</f>
        <v>41211</v>
      </c>
      <c r="O42" s="21">
        <f>SUM(O7:O28)</f>
        <v>0</v>
      </c>
      <c r="P42" s="21">
        <f>SUM(P7:P28)</f>
        <v>0</v>
      </c>
      <c r="Q42" s="21">
        <f>SUM(Q7:Q28)</f>
        <v>0</v>
      </c>
      <c r="R42" s="21">
        <f>SUM(R7:R41)</f>
        <v>218</v>
      </c>
      <c r="S42" s="21">
        <f>SUM(S7:S41)</f>
        <v>52907</v>
      </c>
      <c r="T42" s="42">
        <f>SUM(T7:T41)</f>
        <v>817855.95000000007</v>
      </c>
      <c r="U42" s="42">
        <f>SUM(U7:U41)</f>
        <v>544304.55000000016</v>
      </c>
      <c r="V42" s="42">
        <f t="shared" ref="V42" si="6">SUM(V7:V28)</f>
        <v>0</v>
      </c>
      <c r="W42" s="42">
        <f>SUM(W7:W41)</f>
        <v>10029</v>
      </c>
      <c r="X42" s="42">
        <f>SUM(X6:X41)</f>
        <v>544918.55000000016</v>
      </c>
      <c r="Y42" s="43"/>
      <c r="Z42" s="43"/>
      <c r="AA42" s="43"/>
      <c r="AB42" s="43"/>
      <c r="AC42" s="43"/>
      <c r="AD42" s="21">
        <f>SUM(AD7:AD41)</f>
        <v>351</v>
      </c>
      <c r="AE42" s="21">
        <f>SUM(AE7:AE41)</f>
        <v>482</v>
      </c>
      <c r="AF42" s="43"/>
      <c r="AG42" s="43"/>
      <c r="AH42" s="43"/>
      <c r="AI42" s="43"/>
      <c r="AJ42" s="43"/>
      <c r="AK42" s="43"/>
    </row>
    <row r="43" spans="1:37" x14ac:dyDescent="0.25">
      <c r="Z43" s="70"/>
      <c r="AA43" s="70"/>
      <c r="AB43" s="70"/>
      <c r="AC43" s="70"/>
      <c r="AD43" s="72"/>
    </row>
    <row r="44" spans="1:37" x14ac:dyDescent="0.25">
      <c r="Z44" s="44"/>
      <c r="AA44" s="44"/>
      <c r="AB44" s="44"/>
      <c r="AC44" s="44"/>
    </row>
    <row r="45" spans="1:37" x14ac:dyDescent="0.25">
      <c r="G45" s="44" t="s">
        <v>28</v>
      </c>
      <c r="T45" s="44" t="s">
        <v>28</v>
      </c>
      <c r="U45" s="44"/>
      <c r="V45" s="44"/>
      <c r="W45" s="44"/>
      <c r="Y45" s="44"/>
      <c r="AF45" s="44"/>
      <c r="AG45" s="44" t="s">
        <v>28</v>
      </c>
    </row>
    <row r="46" spans="1:37" x14ac:dyDescent="0.25">
      <c r="E46" s="44"/>
      <c r="F46" s="44"/>
      <c r="H46" s="44" t="s">
        <v>26</v>
      </c>
      <c r="I46" s="44"/>
      <c r="T46" s="17" t="s">
        <v>27</v>
      </c>
      <c r="AG46" s="44" t="s">
        <v>33</v>
      </c>
      <c r="AH46" s="44"/>
      <c r="AI46" s="44"/>
      <c r="AJ46" s="44"/>
    </row>
    <row r="47" spans="1:37" x14ac:dyDescent="0.25">
      <c r="C47" s="44"/>
      <c r="D47" s="44"/>
      <c r="E47" s="44"/>
      <c r="F47" s="44"/>
      <c r="G47" s="44"/>
      <c r="H47" s="44"/>
      <c r="AG47" s="44"/>
      <c r="AH47" s="44"/>
      <c r="AI47" s="44"/>
      <c r="AJ47" s="44"/>
    </row>
    <row r="49" spans="1:37" ht="17.25" customHeight="1" x14ac:dyDescent="0.25">
      <c r="A49" s="70" t="s">
        <v>29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</row>
    <row r="50" spans="1:37" x14ac:dyDescent="0.25">
      <c r="A50" s="70" t="s">
        <v>30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</row>
    <row r="51" spans="1:37" x14ac:dyDescent="0.25">
      <c r="C51" s="44"/>
      <c r="D51" s="44"/>
      <c r="E51" s="44"/>
      <c r="F51" s="44"/>
      <c r="G51" s="44"/>
      <c r="H51" s="44"/>
      <c r="AG51" s="44"/>
      <c r="AH51" s="44"/>
      <c r="AI51" s="44"/>
      <c r="AJ51" s="44"/>
    </row>
    <row r="53" spans="1:37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</row>
    <row r="54" spans="1:37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</row>
    <row r="55" spans="1:37" x14ac:dyDescent="0.25">
      <c r="A55" s="17" t="s">
        <v>51</v>
      </c>
      <c r="B55" s="17" t="s">
        <v>50</v>
      </c>
      <c r="AA55" s="44"/>
      <c r="AB55" s="44"/>
      <c r="AC55" s="44"/>
      <c r="AD55" s="44"/>
      <c r="AE55" s="44"/>
    </row>
    <row r="56" spans="1:37" x14ac:dyDescent="0.25">
      <c r="A56" s="17" t="s">
        <v>52</v>
      </c>
      <c r="B56" s="17" t="s">
        <v>58</v>
      </c>
    </row>
    <row r="57" spans="1:37" x14ac:dyDescent="0.25">
      <c r="A57" s="17" t="s">
        <v>53</v>
      </c>
      <c r="B57" s="71" t="s">
        <v>54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</row>
    <row r="58" spans="1:37" x14ac:dyDescent="0.25">
      <c r="A58" s="45" t="s">
        <v>56</v>
      </c>
      <c r="B58" s="17" t="s">
        <v>57</v>
      </c>
    </row>
    <row r="59" spans="1:37" x14ac:dyDescent="0.25">
      <c r="A59" s="46"/>
    </row>
    <row r="60" spans="1:37" x14ac:dyDescent="0.25">
      <c r="AA60" s="44"/>
    </row>
    <row r="63" spans="1:37" x14ac:dyDescent="0.25"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</row>
    <row r="67" spans="2:32" x14ac:dyDescent="0.25"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</row>
  </sheetData>
  <sortState xmlns:xlrd2="http://schemas.microsoft.com/office/spreadsheetml/2017/richdata2" ref="D7:D27">
    <sortCondition ref="D7"/>
  </sortState>
  <mergeCells count="31">
    <mergeCell ref="G3:H3"/>
    <mergeCell ref="A42:H42"/>
    <mergeCell ref="AB3:AB5"/>
    <mergeCell ref="AG4:AG5"/>
    <mergeCell ref="B67:AF67"/>
    <mergeCell ref="B57:Y57"/>
    <mergeCell ref="AE4:AE5"/>
    <mergeCell ref="AF4:AF5"/>
    <mergeCell ref="A49:AK49"/>
    <mergeCell ref="A54:AK54"/>
    <mergeCell ref="A53:AK53"/>
    <mergeCell ref="Z43:AD43"/>
    <mergeCell ref="A50:AK50"/>
    <mergeCell ref="B63:X63"/>
    <mergeCell ref="I3:S3"/>
    <mergeCell ref="A2:D2"/>
    <mergeCell ref="AD3:AD5"/>
    <mergeCell ref="A1:AK1"/>
    <mergeCell ref="A3:A5"/>
    <mergeCell ref="B3:B5"/>
    <mergeCell ref="C3:C5"/>
    <mergeCell ref="D3:D5"/>
    <mergeCell ref="E2:AJ2"/>
    <mergeCell ref="AC3:AC5"/>
    <mergeCell ref="AA3:AA5"/>
    <mergeCell ref="AK2:AK5"/>
    <mergeCell ref="Z3:Z5"/>
    <mergeCell ref="T3:X3"/>
    <mergeCell ref="AE3:AG3"/>
    <mergeCell ref="AH3:AJ3"/>
    <mergeCell ref="E3:F3"/>
  </mergeCells>
  <phoneticPr fontId="1" type="noConversion"/>
  <printOptions horizontalCentered="1"/>
  <pageMargins left="0.19685039370078741" right="0.19685039370078741" top="0.62992125984251968" bottom="0.74803149606299213" header="0.31496062992125984" footer="0.31496062992125984"/>
  <pageSetup paperSize="9" scale="45" fitToHeight="0" orientation="landscape" r:id="rId1"/>
  <headerFooter alignWithMargins="0">
    <oddFooter>Sayfa &amp;P / &amp;N</oddFooter>
  </headerFooter>
  <rowBreaks count="1" manualBreakCount="1">
    <brk id="28" max="36" man="1"/>
  </rowBreaks>
  <ignoredErrors>
    <ignoredError sqref="I42:J42 N42:U42 W42:X42 AD42:AE42" formulaRange="1"/>
    <ignoredError sqref="L42 V42" formula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workbookViewId="0">
      <selection activeCell="L10" sqref="L10"/>
    </sheetView>
  </sheetViews>
  <sheetFormatPr defaultRowHeight="12.75" x14ac:dyDescent="0.2"/>
  <cols>
    <col min="1" max="1" width="4" bestFit="1" customWidth="1"/>
    <col min="2" max="2" width="9.28515625" bestFit="1" customWidth="1"/>
    <col min="3" max="3" width="5.5703125" bestFit="1" customWidth="1"/>
    <col min="4" max="4" width="12.42578125" bestFit="1" customWidth="1"/>
    <col min="5" max="6" width="3.85546875" bestFit="1" customWidth="1"/>
    <col min="7" max="7" width="6" bestFit="1" customWidth="1"/>
    <col min="8" max="8" width="6" customWidth="1"/>
  </cols>
  <sheetData>
    <row r="1" spans="1:19" x14ac:dyDescent="0.2">
      <c r="A1" s="78" t="s">
        <v>0</v>
      </c>
      <c r="B1" s="79" t="s">
        <v>1</v>
      </c>
      <c r="C1" s="78" t="s">
        <v>32</v>
      </c>
      <c r="D1" s="78" t="s">
        <v>31</v>
      </c>
      <c r="E1" s="79" t="s">
        <v>2</v>
      </c>
      <c r="F1" s="79"/>
      <c r="G1" s="79" t="s">
        <v>5</v>
      </c>
      <c r="H1" s="79"/>
      <c r="I1" s="73" t="s">
        <v>42</v>
      </c>
      <c r="J1" s="74"/>
      <c r="K1" s="11"/>
      <c r="L1" s="11"/>
      <c r="M1" s="11"/>
      <c r="N1" s="11"/>
      <c r="O1" s="11"/>
      <c r="P1" s="11"/>
      <c r="Q1" s="11"/>
      <c r="R1" s="11"/>
      <c r="S1" s="12"/>
    </row>
    <row r="2" spans="1:19" ht="81.75" x14ac:dyDescent="0.2">
      <c r="A2" s="78"/>
      <c r="B2" s="79"/>
      <c r="C2" s="78"/>
      <c r="D2" s="78"/>
      <c r="E2" s="2" t="s">
        <v>3</v>
      </c>
      <c r="F2" s="2" t="s">
        <v>4</v>
      </c>
      <c r="G2" s="3" t="s">
        <v>6</v>
      </c>
      <c r="H2" s="3" t="s">
        <v>7</v>
      </c>
      <c r="I2" s="3" t="s">
        <v>39</v>
      </c>
      <c r="J2" s="3" t="s">
        <v>38</v>
      </c>
      <c r="K2" s="3" t="s">
        <v>40</v>
      </c>
      <c r="L2" s="3" t="s">
        <v>43</v>
      </c>
      <c r="M2" s="3" t="s">
        <v>41</v>
      </c>
      <c r="N2" s="3" t="s">
        <v>37</v>
      </c>
      <c r="O2" s="3" t="s">
        <v>36</v>
      </c>
      <c r="P2" s="3" t="s">
        <v>44</v>
      </c>
      <c r="Q2" s="3" t="s">
        <v>55</v>
      </c>
      <c r="R2" s="3" t="s">
        <v>35</v>
      </c>
      <c r="S2" s="3" t="s">
        <v>48</v>
      </c>
    </row>
    <row r="3" spans="1:19" x14ac:dyDescent="0.2">
      <c r="A3" s="78"/>
      <c r="B3" s="79"/>
      <c r="C3" s="78"/>
      <c r="D3" s="78"/>
      <c r="E3" s="4" t="s">
        <v>18</v>
      </c>
      <c r="F3" s="4" t="s">
        <v>18</v>
      </c>
      <c r="G3" s="4" t="s">
        <v>19</v>
      </c>
      <c r="H3" s="4" t="s">
        <v>19</v>
      </c>
      <c r="I3" s="4" t="s">
        <v>20</v>
      </c>
      <c r="J3" s="4" t="s">
        <v>20</v>
      </c>
      <c r="K3" s="4" t="s">
        <v>45</v>
      </c>
      <c r="L3" s="4" t="s">
        <v>20</v>
      </c>
      <c r="M3" s="4" t="s">
        <v>45</v>
      </c>
      <c r="N3" s="4" t="s">
        <v>20</v>
      </c>
      <c r="O3" s="4" t="s">
        <v>45</v>
      </c>
      <c r="P3" s="4" t="s">
        <v>20</v>
      </c>
      <c r="Q3" s="4" t="s">
        <v>20</v>
      </c>
      <c r="R3" s="4" t="s">
        <v>20</v>
      </c>
      <c r="S3" s="4" t="s">
        <v>20</v>
      </c>
    </row>
    <row r="4" spans="1:19" x14ac:dyDescent="0.2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</row>
    <row r="5" spans="1:19" x14ac:dyDescent="0.2">
      <c r="A5" s="5">
        <v>1</v>
      </c>
      <c r="B5" s="5" t="s">
        <v>59</v>
      </c>
      <c r="C5" s="7"/>
      <c r="D5" s="6" t="s">
        <v>94</v>
      </c>
      <c r="E5" s="5">
        <v>99</v>
      </c>
      <c r="F5" s="5">
        <v>24</v>
      </c>
      <c r="G5" s="5" t="s">
        <v>97</v>
      </c>
      <c r="H5" s="5" t="s">
        <v>97</v>
      </c>
      <c r="I5" s="5">
        <v>2007</v>
      </c>
      <c r="J5" s="5">
        <v>2004</v>
      </c>
      <c r="K5" s="8">
        <f t="shared" ref="K5:K42" si="0">(L5/J5)*100</f>
        <v>28.1936127744511</v>
      </c>
      <c r="L5" s="5">
        <v>565</v>
      </c>
      <c r="M5" s="8">
        <f t="shared" ref="M5:M42" si="1">(N5/J5)*100</f>
        <v>71.806387225548903</v>
      </c>
      <c r="N5" s="5">
        <v>1439</v>
      </c>
      <c r="O5" s="7">
        <v>0</v>
      </c>
      <c r="P5" s="7">
        <v>0</v>
      </c>
      <c r="Q5" s="7">
        <v>0</v>
      </c>
      <c r="R5" s="5">
        <v>33</v>
      </c>
      <c r="S5" s="5">
        <f t="shared" ref="S5:S41" si="2">L5+N5+R5</f>
        <v>2037</v>
      </c>
    </row>
    <row r="6" spans="1:19" x14ac:dyDescent="0.2">
      <c r="A6" s="5">
        <v>2</v>
      </c>
      <c r="B6" s="5" t="s">
        <v>59</v>
      </c>
      <c r="C6" s="7"/>
      <c r="D6" s="6" t="s">
        <v>95</v>
      </c>
      <c r="E6" s="5">
        <v>103</v>
      </c>
      <c r="F6" s="5">
        <v>28</v>
      </c>
      <c r="G6" s="5" t="s">
        <v>97</v>
      </c>
      <c r="H6" s="5" t="s">
        <v>97</v>
      </c>
      <c r="I6" s="5">
        <v>2010</v>
      </c>
      <c r="J6" s="5">
        <f t="shared" ref="J6:J25" si="3">L6+N6</f>
        <v>2010</v>
      </c>
      <c r="K6" s="8">
        <f t="shared" si="0"/>
        <v>45.522388059701491</v>
      </c>
      <c r="L6" s="5">
        <v>915</v>
      </c>
      <c r="M6" s="8">
        <f t="shared" si="1"/>
        <v>54.477611940298509</v>
      </c>
      <c r="N6" s="5">
        <v>1095</v>
      </c>
      <c r="O6" s="7">
        <v>0</v>
      </c>
      <c r="P6" s="7">
        <v>0</v>
      </c>
      <c r="Q6" s="7">
        <v>0</v>
      </c>
      <c r="R6" s="5">
        <v>0</v>
      </c>
      <c r="S6" s="5">
        <f t="shared" si="2"/>
        <v>2010</v>
      </c>
    </row>
    <row r="7" spans="1:19" x14ac:dyDescent="0.2">
      <c r="A7" s="5">
        <v>3</v>
      </c>
      <c r="B7" s="5" t="s">
        <v>59</v>
      </c>
      <c r="C7" s="7"/>
      <c r="D7" s="6" t="s">
        <v>96</v>
      </c>
      <c r="E7" s="5">
        <v>95</v>
      </c>
      <c r="F7" s="5">
        <v>20</v>
      </c>
      <c r="G7" s="5" t="s">
        <v>97</v>
      </c>
      <c r="H7" s="5" t="s">
        <v>97</v>
      </c>
      <c r="I7" s="5">
        <v>1395</v>
      </c>
      <c r="J7" s="5">
        <f t="shared" si="3"/>
        <v>1383</v>
      </c>
      <c r="K7" s="8">
        <f t="shared" si="0"/>
        <v>49.602313810556758</v>
      </c>
      <c r="L7" s="5">
        <v>686</v>
      </c>
      <c r="M7" s="8">
        <f t="shared" si="1"/>
        <v>50.397686189443235</v>
      </c>
      <c r="N7" s="5">
        <v>697</v>
      </c>
      <c r="O7" s="7">
        <v>0</v>
      </c>
      <c r="P7" s="7">
        <v>0</v>
      </c>
      <c r="Q7" s="7">
        <v>0</v>
      </c>
      <c r="R7" s="5">
        <v>0</v>
      </c>
      <c r="S7" s="5">
        <f t="shared" si="2"/>
        <v>1383</v>
      </c>
    </row>
    <row r="8" spans="1:19" x14ac:dyDescent="0.2">
      <c r="A8" s="5">
        <v>4</v>
      </c>
      <c r="B8" s="5" t="s">
        <v>59</v>
      </c>
      <c r="C8" s="7"/>
      <c r="D8" s="5" t="s">
        <v>93</v>
      </c>
      <c r="E8" s="5">
        <v>97</v>
      </c>
      <c r="F8" s="5">
        <v>22</v>
      </c>
      <c r="G8" s="5" t="s">
        <v>97</v>
      </c>
      <c r="H8" s="5" t="s">
        <v>97</v>
      </c>
      <c r="I8" s="5">
        <v>915</v>
      </c>
      <c r="J8" s="5">
        <f t="shared" si="3"/>
        <v>912</v>
      </c>
      <c r="K8" s="8">
        <f t="shared" si="0"/>
        <v>19.956140350877195</v>
      </c>
      <c r="L8" s="5">
        <v>182</v>
      </c>
      <c r="M8" s="8">
        <f t="shared" si="1"/>
        <v>80.043859649122808</v>
      </c>
      <c r="N8" s="5">
        <v>730</v>
      </c>
      <c r="O8" s="7">
        <v>0</v>
      </c>
      <c r="P8" s="7">
        <v>0</v>
      </c>
      <c r="Q8" s="7">
        <v>0</v>
      </c>
      <c r="R8" s="5">
        <v>0</v>
      </c>
      <c r="S8" s="5">
        <f t="shared" si="2"/>
        <v>912</v>
      </c>
    </row>
    <row r="9" spans="1:19" x14ac:dyDescent="0.2">
      <c r="A9" s="5">
        <v>5</v>
      </c>
      <c r="B9" s="5" t="s">
        <v>59</v>
      </c>
      <c r="C9" s="7"/>
      <c r="D9" s="5" t="s">
        <v>92</v>
      </c>
      <c r="E9" s="5">
        <v>91</v>
      </c>
      <c r="F9" s="5">
        <v>16</v>
      </c>
      <c r="G9" s="5" t="s">
        <v>97</v>
      </c>
      <c r="H9" s="5" t="s">
        <v>97</v>
      </c>
      <c r="I9" s="5">
        <v>1850</v>
      </c>
      <c r="J9" s="5">
        <f t="shared" si="3"/>
        <v>1843</v>
      </c>
      <c r="K9" s="8">
        <f t="shared" si="0"/>
        <v>44.926749864351599</v>
      </c>
      <c r="L9" s="5">
        <v>828</v>
      </c>
      <c r="M9" s="8">
        <f t="shared" si="1"/>
        <v>55.073250135648401</v>
      </c>
      <c r="N9" s="5">
        <v>1015</v>
      </c>
      <c r="O9" s="7">
        <v>0</v>
      </c>
      <c r="P9" s="7">
        <v>0</v>
      </c>
      <c r="Q9" s="7">
        <v>0</v>
      </c>
      <c r="R9" s="5">
        <v>0</v>
      </c>
      <c r="S9" s="5">
        <f t="shared" si="2"/>
        <v>1843</v>
      </c>
    </row>
    <row r="10" spans="1:19" x14ac:dyDescent="0.2">
      <c r="A10" s="5">
        <v>6</v>
      </c>
      <c r="B10" s="5" t="s">
        <v>59</v>
      </c>
      <c r="C10" s="7"/>
      <c r="D10" s="5" t="s">
        <v>91</v>
      </c>
      <c r="E10" s="5">
        <v>88</v>
      </c>
      <c r="F10" s="5">
        <v>13</v>
      </c>
      <c r="G10" s="5" t="s">
        <v>97</v>
      </c>
      <c r="H10" s="5" t="s">
        <v>97</v>
      </c>
      <c r="I10" s="5">
        <v>1613</v>
      </c>
      <c r="J10" s="5">
        <f t="shared" si="3"/>
        <v>1608</v>
      </c>
      <c r="K10" s="8">
        <f t="shared" si="0"/>
        <v>34.017412935323385</v>
      </c>
      <c r="L10" s="5">
        <v>547</v>
      </c>
      <c r="M10" s="8">
        <f t="shared" si="1"/>
        <v>65.982587064676608</v>
      </c>
      <c r="N10" s="5">
        <v>1061</v>
      </c>
      <c r="O10" s="7">
        <v>0</v>
      </c>
      <c r="P10" s="7">
        <v>0</v>
      </c>
      <c r="Q10" s="7">
        <v>0</v>
      </c>
      <c r="R10" s="5">
        <v>0</v>
      </c>
      <c r="S10" s="5">
        <f t="shared" si="2"/>
        <v>1608</v>
      </c>
    </row>
    <row r="11" spans="1:19" x14ac:dyDescent="0.2">
      <c r="A11" s="5">
        <v>7</v>
      </c>
      <c r="B11" s="5" t="s">
        <v>59</v>
      </c>
      <c r="C11" s="7"/>
      <c r="D11" s="5" t="s">
        <v>90</v>
      </c>
      <c r="E11" s="5">
        <v>90</v>
      </c>
      <c r="F11" s="5">
        <v>15</v>
      </c>
      <c r="G11" s="5" t="s">
        <v>97</v>
      </c>
      <c r="H11" s="5" t="s">
        <v>97</v>
      </c>
      <c r="I11" s="5">
        <v>1167</v>
      </c>
      <c r="J11" s="5">
        <f t="shared" si="3"/>
        <v>1090</v>
      </c>
      <c r="K11" s="8">
        <f t="shared" si="0"/>
        <v>40.642201834862384</v>
      </c>
      <c r="L11" s="5">
        <v>443</v>
      </c>
      <c r="M11" s="8">
        <f t="shared" si="1"/>
        <v>59.357798165137609</v>
      </c>
      <c r="N11" s="5">
        <v>647</v>
      </c>
      <c r="O11" s="7">
        <v>0</v>
      </c>
      <c r="P11" s="7">
        <v>0</v>
      </c>
      <c r="Q11" s="7">
        <v>0</v>
      </c>
      <c r="R11" s="5">
        <v>3</v>
      </c>
      <c r="S11" s="5">
        <f t="shared" si="2"/>
        <v>1093</v>
      </c>
    </row>
    <row r="12" spans="1:19" x14ac:dyDescent="0.2">
      <c r="A12" s="5">
        <v>8</v>
      </c>
      <c r="B12" s="5" t="s">
        <v>59</v>
      </c>
      <c r="C12" s="7"/>
      <c r="D12" s="5" t="s">
        <v>89</v>
      </c>
      <c r="E12" s="5">
        <v>95</v>
      </c>
      <c r="F12" s="5">
        <v>20</v>
      </c>
      <c r="G12" s="5" t="s">
        <v>97</v>
      </c>
      <c r="H12" s="5" t="s">
        <v>97</v>
      </c>
      <c r="I12" s="5">
        <v>3231</v>
      </c>
      <c r="J12" s="5">
        <f t="shared" si="3"/>
        <v>3229</v>
      </c>
      <c r="K12" s="8">
        <f t="shared" si="0"/>
        <v>38.835552802725303</v>
      </c>
      <c r="L12" s="5">
        <v>1254</v>
      </c>
      <c r="M12" s="8">
        <f t="shared" si="1"/>
        <v>61.164447197274697</v>
      </c>
      <c r="N12" s="5">
        <v>1975</v>
      </c>
      <c r="O12" s="7">
        <v>0</v>
      </c>
      <c r="P12" s="7">
        <v>0</v>
      </c>
      <c r="Q12" s="7">
        <v>0</v>
      </c>
      <c r="R12" s="5">
        <v>7</v>
      </c>
      <c r="S12" s="5">
        <f t="shared" si="2"/>
        <v>3236</v>
      </c>
    </row>
    <row r="13" spans="1:19" x14ac:dyDescent="0.2">
      <c r="A13" s="5">
        <v>9</v>
      </c>
      <c r="B13" s="5" t="s">
        <v>59</v>
      </c>
      <c r="C13" s="7"/>
      <c r="D13" s="5" t="s">
        <v>88</v>
      </c>
      <c r="E13" s="5">
        <v>96</v>
      </c>
      <c r="F13" s="5">
        <v>21</v>
      </c>
      <c r="G13" s="5" t="s">
        <v>97</v>
      </c>
      <c r="H13" s="5" t="s">
        <v>97</v>
      </c>
      <c r="I13" s="5">
        <v>472</v>
      </c>
      <c r="J13" s="5">
        <f t="shared" si="3"/>
        <v>422</v>
      </c>
      <c r="K13" s="8">
        <f t="shared" si="0"/>
        <v>30.805687203791472</v>
      </c>
      <c r="L13" s="5">
        <v>130</v>
      </c>
      <c r="M13" s="8">
        <f t="shared" si="1"/>
        <v>69.194312796208536</v>
      </c>
      <c r="N13" s="5">
        <v>292</v>
      </c>
      <c r="O13" s="7">
        <v>0</v>
      </c>
      <c r="P13" s="7">
        <v>0</v>
      </c>
      <c r="Q13" s="7">
        <v>0</v>
      </c>
      <c r="R13" s="5">
        <v>0</v>
      </c>
      <c r="S13" s="5">
        <f t="shared" si="2"/>
        <v>422</v>
      </c>
    </row>
    <row r="14" spans="1:19" x14ac:dyDescent="0.2">
      <c r="A14" s="5">
        <v>10</v>
      </c>
      <c r="B14" s="5" t="s">
        <v>59</v>
      </c>
      <c r="C14" s="7"/>
      <c r="D14" s="5" t="s">
        <v>87</v>
      </c>
      <c r="E14" s="5">
        <v>85</v>
      </c>
      <c r="F14" s="5">
        <v>10</v>
      </c>
      <c r="G14" s="5" t="s">
        <v>97</v>
      </c>
      <c r="H14" s="5" t="s">
        <v>97</v>
      </c>
      <c r="I14" s="5">
        <v>1071</v>
      </c>
      <c r="J14" s="5">
        <f t="shared" si="3"/>
        <v>500</v>
      </c>
      <c r="K14" s="8">
        <f t="shared" si="0"/>
        <v>40.6</v>
      </c>
      <c r="L14" s="5">
        <v>203</v>
      </c>
      <c r="M14" s="8">
        <f t="shared" si="1"/>
        <v>59.4</v>
      </c>
      <c r="N14" s="5">
        <v>297</v>
      </c>
      <c r="O14" s="7">
        <v>0</v>
      </c>
      <c r="P14" s="7">
        <v>0</v>
      </c>
      <c r="Q14" s="7">
        <v>0</v>
      </c>
      <c r="R14" s="5">
        <v>2</v>
      </c>
      <c r="S14" s="5">
        <f t="shared" si="2"/>
        <v>502</v>
      </c>
    </row>
    <row r="15" spans="1:19" x14ac:dyDescent="0.2">
      <c r="A15" s="5">
        <v>11</v>
      </c>
      <c r="B15" s="5" t="s">
        <v>59</v>
      </c>
      <c r="C15" s="7"/>
      <c r="D15" s="5" t="s">
        <v>86</v>
      </c>
      <c r="E15" s="5">
        <v>95</v>
      </c>
      <c r="F15" s="5">
        <v>20</v>
      </c>
      <c r="G15" s="5" t="s">
        <v>97</v>
      </c>
      <c r="H15" s="5" t="s">
        <v>97</v>
      </c>
      <c r="I15" s="5">
        <v>2338</v>
      </c>
      <c r="J15" s="5">
        <f t="shared" si="3"/>
        <v>2338</v>
      </c>
      <c r="K15" s="8">
        <f t="shared" si="0"/>
        <v>57.613344739093243</v>
      </c>
      <c r="L15" s="5">
        <v>1347</v>
      </c>
      <c r="M15" s="8">
        <f t="shared" si="1"/>
        <v>42.386655260906757</v>
      </c>
      <c r="N15" s="5">
        <v>991</v>
      </c>
      <c r="O15" s="7">
        <v>0</v>
      </c>
      <c r="P15" s="7">
        <v>0</v>
      </c>
      <c r="Q15" s="7">
        <v>0</v>
      </c>
      <c r="R15" s="5">
        <v>0</v>
      </c>
      <c r="S15" s="5">
        <f t="shared" si="2"/>
        <v>2338</v>
      </c>
    </row>
    <row r="16" spans="1:19" x14ac:dyDescent="0.2">
      <c r="A16" s="5">
        <v>12</v>
      </c>
      <c r="B16" s="5" t="s">
        <v>59</v>
      </c>
      <c r="C16" s="7"/>
      <c r="D16" s="5" t="s">
        <v>85</v>
      </c>
      <c r="E16" s="5">
        <v>102</v>
      </c>
      <c r="F16" s="5">
        <v>27</v>
      </c>
      <c r="G16" s="5" t="s">
        <v>97</v>
      </c>
      <c r="H16" s="5" t="s">
        <v>97</v>
      </c>
      <c r="I16" s="5">
        <v>878</v>
      </c>
      <c r="J16" s="5">
        <f t="shared" si="3"/>
        <v>873</v>
      </c>
      <c r="K16" s="8">
        <f t="shared" si="0"/>
        <v>51.088201603665517</v>
      </c>
      <c r="L16" s="5">
        <v>446</v>
      </c>
      <c r="M16" s="8">
        <f t="shared" si="1"/>
        <v>48.911798396334476</v>
      </c>
      <c r="N16" s="5">
        <v>427</v>
      </c>
      <c r="O16" s="7">
        <v>0</v>
      </c>
      <c r="P16" s="7">
        <v>0</v>
      </c>
      <c r="Q16" s="7">
        <v>0</v>
      </c>
      <c r="R16" s="5">
        <v>0</v>
      </c>
      <c r="S16" s="5">
        <f t="shared" si="2"/>
        <v>873</v>
      </c>
    </row>
    <row r="17" spans="1:19" x14ac:dyDescent="0.2">
      <c r="A17" s="5">
        <v>13</v>
      </c>
      <c r="B17" s="5" t="s">
        <v>59</v>
      </c>
      <c r="C17" s="7"/>
      <c r="D17" s="5" t="s">
        <v>84</v>
      </c>
      <c r="E17" s="5">
        <v>88</v>
      </c>
      <c r="F17" s="5">
        <v>13</v>
      </c>
      <c r="G17" s="5" t="s">
        <v>97</v>
      </c>
      <c r="H17" s="5" t="s">
        <v>97</v>
      </c>
      <c r="I17" s="5">
        <v>1674</v>
      </c>
      <c r="J17" s="5">
        <f t="shared" si="3"/>
        <v>1674</v>
      </c>
      <c r="K17" s="8">
        <f t="shared" si="0"/>
        <v>32.497013142174431</v>
      </c>
      <c r="L17" s="5">
        <v>544</v>
      </c>
      <c r="M17" s="8">
        <f t="shared" si="1"/>
        <v>67.502986857825562</v>
      </c>
      <c r="N17" s="5">
        <v>1130</v>
      </c>
      <c r="O17" s="10">
        <v>0</v>
      </c>
      <c r="P17" s="7">
        <v>0</v>
      </c>
      <c r="Q17" s="7">
        <v>0</v>
      </c>
      <c r="R17" s="5">
        <v>0</v>
      </c>
      <c r="S17" s="5">
        <f t="shared" si="2"/>
        <v>1674</v>
      </c>
    </row>
    <row r="18" spans="1:19" x14ac:dyDescent="0.2">
      <c r="A18" s="5">
        <v>14</v>
      </c>
      <c r="B18" s="5" t="s">
        <v>59</v>
      </c>
      <c r="C18" s="7"/>
      <c r="D18" s="5" t="s">
        <v>83</v>
      </c>
      <c r="E18" s="5">
        <v>101</v>
      </c>
      <c r="F18" s="5">
        <v>26</v>
      </c>
      <c r="G18" s="5" t="s">
        <v>97</v>
      </c>
      <c r="H18" s="5" t="s">
        <v>97</v>
      </c>
      <c r="I18" s="5">
        <v>2122</v>
      </c>
      <c r="J18" s="5">
        <f t="shared" si="3"/>
        <v>2100</v>
      </c>
      <c r="K18" s="8">
        <f t="shared" si="0"/>
        <v>38.142857142857146</v>
      </c>
      <c r="L18" s="5">
        <v>801</v>
      </c>
      <c r="M18" s="8">
        <f t="shared" si="1"/>
        <v>61.857142857142854</v>
      </c>
      <c r="N18" s="5">
        <v>1299</v>
      </c>
      <c r="O18" s="10">
        <v>0</v>
      </c>
      <c r="P18" s="7">
        <v>0</v>
      </c>
      <c r="Q18" s="5">
        <v>37</v>
      </c>
      <c r="R18" s="5">
        <v>0</v>
      </c>
      <c r="S18" s="5">
        <f t="shared" si="2"/>
        <v>2100</v>
      </c>
    </row>
    <row r="19" spans="1:19" x14ac:dyDescent="0.2">
      <c r="A19" s="5">
        <v>15</v>
      </c>
      <c r="B19" s="5" t="s">
        <v>59</v>
      </c>
      <c r="C19" s="7"/>
      <c r="D19" s="5" t="s">
        <v>82</v>
      </c>
      <c r="E19" s="5">
        <v>92</v>
      </c>
      <c r="F19" s="5">
        <v>17</v>
      </c>
      <c r="G19" s="5" t="s">
        <v>97</v>
      </c>
      <c r="H19" s="5" t="s">
        <v>97</v>
      </c>
      <c r="I19" s="5">
        <v>497</v>
      </c>
      <c r="J19" s="5">
        <f t="shared" si="3"/>
        <v>497</v>
      </c>
      <c r="K19" s="8">
        <f t="shared" si="0"/>
        <v>19.919517102615693</v>
      </c>
      <c r="L19" s="5">
        <v>99</v>
      </c>
      <c r="M19" s="8">
        <f t="shared" si="1"/>
        <v>80.080482897384314</v>
      </c>
      <c r="N19" s="5">
        <v>398</v>
      </c>
      <c r="O19" s="10">
        <v>0</v>
      </c>
      <c r="P19" s="7">
        <v>0</v>
      </c>
      <c r="Q19" s="7">
        <v>0</v>
      </c>
      <c r="R19" s="5">
        <v>0</v>
      </c>
      <c r="S19" s="5">
        <f t="shared" si="2"/>
        <v>497</v>
      </c>
    </row>
    <row r="20" spans="1:19" x14ac:dyDescent="0.2">
      <c r="A20" s="5">
        <v>16</v>
      </c>
      <c r="B20" s="5" t="s">
        <v>59</v>
      </c>
      <c r="C20" s="7"/>
      <c r="D20" s="5" t="s">
        <v>81</v>
      </c>
      <c r="E20" s="5">
        <v>105</v>
      </c>
      <c r="F20" s="5">
        <v>30</v>
      </c>
      <c r="G20" s="5" t="s">
        <v>97</v>
      </c>
      <c r="H20" s="5" t="s">
        <v>97</v>
      </c>
      <c r="I20" s="5">
        <v>2209</v>
      </c>
      <c r="J20" s="5">
        <f t="shared" si="3"/>
        <v>2208</v>
      </c>
      <c r="K20" s="8">
        <f t="shared" si="0"/>
        <v>54.030797101449281</v>
      </c>
      <c r="L20" s="5">
        <v>1193</v>
      </c>
      <c r="M20" s="8">
        <f t="shared" si="1"/>
        <v>45.969202898550726</v>
      </c>
      <c r="N20" s="5">
        <v>1015</v>
      </c>
      <c r="O20" s="10">
        <v>0</v>
      </c>
      <c r="P20" s="7">
        <v>0</v>
      </c>
      <c r="Q20" s="7">
        <v>0</v>
      </c>
      <c r="R20" s="5">
        <v>0</v>
      </c>
      <c r="S20" s="5">
        <f t="shared" si="2"/>
        <v>2208</v>
      </c>
    </row>
    <row r="21" spans="1:19" x14ac:dyDescent="0.2">
      <c r="A21" s="5">
        <v>17</v>
      </c>
      <c r="B21" s="5" t="s">
        <v>59</v>
      </c>
      <c r="C21" s="7"/>
      <c r="D21" s="5" t="s">
        <v>80</v>
      </c>
      <c r="E21" s="5">
        <v>90</v>
      </c>
      <c r="F21" s="5">
        <v>15</v>
      </c>
      <c r="G21" s="5" t="s">
        <v>97</v>
      </c>
      <c r="H21" s="5" t="s">
        <v>97</v>
      </c>
      <c r="I21" s="5">
        <v>1001</v>
      </c>
      <c r="J21" s="5">
        <f t="shared" si="3"/>
        <v>997</v>
      </c>
      <c r="K21" s="8">
        <f t="shared" si="0"/>
        <v>52.056168505516553</v>
      </c>
      <c r="L21" s="5">
        <v>519</v>
      </c>
      <c r="M21" s="8">
        <f t="shared" si="1"/>
        <v>47.943831494483454</v>
      </c>
      <c r="N21" s="5">
        <v>478</v>
      </c>
      <c r="O21" s="10">
        <v>0</v>
      </c>
      <c r="P21" s="7">
        <v>0</v>
      </c>
      <c r="Q21" s="7">
        <v>0</v>
      </c>
      <c r="R21" s="5">
        <v>0</v>
      </c>
      <c r="S21" s="5">
        <f t="shared" si="2"/>
        <v>997</v>
      </c>
    </row>
    <row r="22" spans="1:19" x14ac:dyDescent="0.2">
      <c r="A22" s="5">
        <v>18</v>
      </c>
      <c r="B22" s="5" t="s">
        <v>59</v>
      </c>
      <c r="C22" s="7"/>
      <c r="D22" s="5" t="s">
        <v>79</v>
      </c>
      <c r="E22" s="5">
        <v>104</v>
      </c>
      <c r="F22" s="5">
        <v>29</v>
      </c>
      <c r="G22" s="5" t="s">
        <v>97</v>
      </c>
      <c r="H22" s="5" t="s">
        <v>97</v>
      </c>
      <c r="I22" s="5">
        <v>1157</v>
      </c>
      <c r="J22" s="5">
        <f t="shared" si="3"/>
        <v>1157</v>
      </c>
      <c r="K22" s="8">
        <f t="shared" si="0"/>
        <v>25.064822817631804</v>
      </c>
      <c r="L22" s="5">
        <v>290</v>
      </c>
      <c r="M22" s="8">
        <f t="shared" si="1"/>
        <v>74.935177182368193</v>
      </c>
      <c r="N22" s="5">
        <v>867</v>
      </c>
      <c r="O22" s="10">
        <v>0</v>
      </c>
      <c r="P22" s="7">
        <v>0</v>
      </c>
      <c r="Q22" s="7">
        <v>0</v>
      </c>
      <c r="R22" s="5">
        <v>0</v>
      </c>
      <c r="S22" s="5">
        <f t="shared" si="2"/>
        <v>1157</v>
      </c>
    </row>
    <row r="23" spans="1:19" x14ac:dyDescent="0.2">
      <c r="A23" s="5">
        <v>19</v>
      </c>
      <c r="B23" s="5" t="s">
        <v>59</v>
      </c>
      <c r="C23" s="7"/>
      <c r="D23" s="5" t="s">
        <v>78</v>
      </c>
      <c r="E23" s="5">
        <v>97</v>
      </c>
      <c r="F23" s="5">
        <v>22</v>
      </c>
      <c r="G23" s="5" t="s">
        <v>97</v>
      </c>
      <c r="H23" s="5" t="s">
        <v>97</v>
      </c>
      <c r="I23" s="5">
        <v>2418</v>
      </c>
      <c r="J23" s="5">
        <f t="shared" si="3"/>
        <v>2403</v>
      </c>
      <c r="K23" s="8">
        <f t="shared" si="0"/>
        <v>46.150645027049521</v>
      </c>
      <c r="L23" s="5">
        <v>1109</v>
      </c>
      <c r="M23" s="8">
        <f t="shared" si="1"/>
        <v>53.849354972950479</v>
      </c>
      <c r="N23" s="5">
        <v>1294</v>
      </c>
      <c r="O23" s="10">
        <v>0</v>
      </c>
      <c r="P23" s="7">
        <v>0</v>
      </c>
      <c r="Q23" s="7">
        <v>0</v>
      </c>
      <c r="R23" s="5">
        <v>0</v>
      </c>
      <c r="S23" s="5">
        <f t="shared" si="2"/>
        <v>2403</v>
      </c>
    </row>
    <row r="24" spans="1:19" x14ac:dyDescent="0.2">
      <c r="A24" s="5">
        <v>20</v>
      </c>
      <c r="B24" s="5" t="s">
        <v>59</v>
      </c>
      <c r="C24" s="7"/>
      <c r="D24" s="5" t="s">
        <v>77</v>
      </c>
      <c r="E24" s="5">
        <v>88</v>
      </c>
      <c r="F24" s="5">
        <v>13</v>
      </c>
      <c r="G24" s="5" t="s">
        <v>97</v>
      </c>
      <c r="H24" s="5" t="s">
        <v>97</v>
      </c>
      <c r="I24" s="5">
        <v>1646</v>
      </c>
      <c r="J24" s="5">
        <f t="shared" si="3"/>
        <v>1640</v>
      </c>
      <c r="K24" s="8">
        <f t="shared" si="0"/>
        <v>34.695121951219512</v>
      </c>
      <c r="L24" s="5">
        <v>569</v>
      </c>
      <c r="M24" s="8">
        <f t="shared" si="1"/>
        <v>65.304878048780495</v>
      </c>
      <c r="N24" s="5">
        <v>1071</v>
      </c>
      <c r="O24" s="10">
        <v>0</v>
      </c>
      <c r="P24" s="7">
        <v>0</v>
      </c>
      <c r="Q24" s="7">
        <v>0</v>
      </c>
      <c r="R24" s="5">
        <v>4</v>
      </c>
      <c r="S24" s="5">
        <f t="shared" si="2"/>
        <v>1644</v>
      </c>
    </row>
    <row r="25" spans="1:19" x14ac:dyDescent="0.2">
      <c r="A25" s="5">
        <v>21</v>
      </c>
      <c r="B25" s="5" t="s">
        <v>59</v>
      </c>
      <c r="C25" s="7"/>
      <c r="D25" s="5" t="s">
        <v>76</v>
      </c>
      <c r="E25" s="5">
        <v>97</v>
      </c>
      <c r="F25" s="5">
        <v>22</v>
      </c>
      <c r="G25" s="5" t="s">
        <v>97</v>
      </c>
      <c r="H25" s="5" t="s">
        <v>97</v>
      </c>
      <c r="I25" s="5">
        <v>785</v>
      </c>
      <c r="J25" s="5">
        <f t="shared" si="3"/>
        <v>785</v>
      </c>
      <c r="K25" s="8">
        <f t="shared" si="0"/>
        <v>39.235668789808919</v>
      </c>
      <c r="L25" s="5">
        <v>308</v>
      </c>
      <c r="M25" s="8">
        <f t="shared" si="1"/>
        <v>60.764331210191081</v>
      </c>
      <c r="N25" s="5">
        <v>477</v>
      </c>
      <c r="O25" s="10">
        <v>0</v>
      </c>
      <c r="P25" s="7">
        <v>0</v>
      </c>
      <c r="Q25" s="7">
        <v>0</v>
      </c>
      <c r="R25" s="5">
        <v>0</v>
      </c>
      <c r="S25" s="5">
        <f t="shared" si="2"/>
        <v>785</v>
      </c>
    </row>
    <row r="26" spans="1:19" x14ac:dyDescent="0.2">
      <c r="A26" s="5">
        <v>22</v>
      </c>
      <c r="B26" s="5" t="s">
        <v>59</v>
      </c>
      <c r="C26" s="7"/>
      <c r="D26" s="5" t="s">
        <v>75</v>
      </c>
      <c r="E26" s="5">
        <v>100</v>
      </c>
      <c r="F26" s="5">
        <v>25</v>
      </c>
      <c r="G26" s="5" t="s">
        <v>97</v>
      </c>
      <c r="H26" s="5" t="s">
        <v>97</v>
      </c>
      <c r="I26" s="5">
        <v>564</v>
      </c>
      <c r="J26" s="5">
        <v>565</v>
      </c>
      <c r="K26" s="8">
        <f t="shared" si="0"/>
        <v>46.902654867256636</v>
      </c>
      <c r="L26" s="5">
        <v>265</v>
      </c>
      <c r="M26" s="8">
        <f t="shared" si="1"/>
        <v>52.743362831858406</v>
      </c>
      <c r="N26" s="5">
        <v>298</v>
      </c>
      <c r="O26" s="10">
        <v>0</v>
      </c>
      <c r="P26" s="7">
        <v>0</v>
      </c>
      <c r="Q26" s="7">
        <v>0</v>
      </c>
      <c r="R26" s="5">
        <v>0</v>
      </c>
      <c r="S26" s="5">
        <f t="shared" si="2"/>
        <v>563</v>
      </c>
    </row>
    <row r="27" spans="1:19" x14ac:dyDescent="0.2">
      <c r="A27" s="5">
        <v>23</v>
      </c>
      <c r="B27" s="5" t="s">
        <v>59</v>
      </c>
      <c r="C27" s="7"/>
      <c r="D27" s="5" t="s">
        <v>74</v>
      </c>
      <c r="E27" s="5">
        <v>94</v>
      </c>
      <c r="F27" s="5">
        <v>19</v>
      </c>
      <c r="G27" s="5" t="s">
        <v>97</v>
      </c>
      <c r="H27" s="5" t="s">
        <v>97</v>
      </c>
      <c r="I27" s="5">
        <v>1216</v>
      </c>
      <c r="J27" s="5">
        <f>L27+N27</f>
        <v>1216</v>
      </c>
      <c r="K27" s="8">
        <f t="shared" si="0"/>
        <v>36.924342105263158</v>
      </c>
      <c r="L27" s="5">
        <v>449</v>
      </c>
      <c r="M27" s="8">
        <f t="shared" si="1"/>
        <v>63.07565789473685</v>
      </c>
      <c r="N27" s="5">
        <v>767</v>
      </c>
      <c r="O27" s="10">
        <v>0</v>
      </c>
      <c r="P27" s="7">
        <v>0</v>
      </c>
      <c r="Q27" s="7">
        <v>0</v>
      </c>
      <c r="R27" s="5">
        <v>0</v>
      </c>
      <c r="S27" s="5">
        <f t="shared" si="2"/>
        <v>1216</v>
      </c>
    </row>
    <row r="28" spans="1:19" x14ac:dyDescent="0.2">
      <c r="A28" s="5">
        <v>24</v>
      </c>
      <c r="B28" s="5" t="s">
        <v>59</v>
      </c>
      <c r="C28" s="7"/>
      <c r="D28" s="5" t="s">
        <v>73</v>
      </c>
      <c r="E28" s="5">
        <v>94</v>
      </c>
      <c r="F28" s="5">
        <v>19</v>
      </c>
      <c r="G28" s="5" t="s">
        <v>97</v>
      </c>
      <c r="H28" s="5" t="s">
        <v>97</v>
      </c>
      <c r="I28" s="5">
        <v>1756</v>
      </c>
      <c r="J28" s="5">
        <v>1479</v>
      </c>
      <c r="K28" s="8">
        <f t="shared" si="0"/>
        <v>65.922920892494929</v>
      </c>
      <c r="L28" s="5">
        <v>975</v>
      </c>
      <c r="M28" s="8">
        <f t="shared" si="1"/>
        <v>52.805949966193374</v>
      </c>
      <c r="N28" s="5">
        <v>781</v>
      </c>
      <c r="O28" s="10">
        <v>0</v>
      </c>
      <c r="P28" s="7">
        <v>0</v>
      </c>
      <c r="Q28" s="7">
        <v>0</v>
      </c>
      <c r="R28" s="5">
        <v>0</v>
      </c>
      <c r="S28" s="5">
        <f t="shared" si="2"/>
        <v>1756</v>
      </c>
    </row>
    <row r="29" spans="1:19" x14ac:dyDescent="0.2">
      <c r="A29" s="5">
        <v>25</v>
      </c>
      <c r="B29" s="5" t="s">
        <v>59</v>
      </c>
      <c r="C29" s="7"/>
      <c r="D29" s="5" t="s">
        <v>60</v>
      </c>
      <c r="E29" s="5">
        <v>97</v>
      </c>
      <c r="F29" s="5">
        <v>22</v>
      </c>
      <c r="G29" s="5" t="s">
        <v>97</v>
      </c>
      <c r="H29" s="5" t="s">
        <v>97</v>
      </c>
      <c r="I29" s="5">
        <v>903</v>
      </c>
      <c r="J29" s="5">
        <f t="shared" ref="J29:J41" si="4">L29+N29</f>
        <v>871</v>
      </c>
      <c r="K29" s="8">
        <f t="shared" si="0"/>
        <v>29.276693455797933</v>
      </c>
      <c r="L29" s="5">
        <v>255</v>
      </c>
      <c r="M29" s="8">
        <f t="shared" si="1"/>
        <v>70.723306544202075</v>
      </c>
      <c r="N29" s="5">
        <v>616</v>
      </c>
      <c r="O29" s="10">
        <v>0</v>
      </c>
      <c r="P29" s="7">
        <v>0</v>
      </c>
      <c r="Q29" s="7">
        <v>0</v>
      </c>
      <c r="R29" s="5">
        <v>0</v>
      </c>
      <c r="S29" s="5">
        <f t="shared" si="2"/>
        <v>871</v>
      </c>
    </row>
    <row r="30" spans="1:19" x14ac:dyDescent="0.2">
      <c r="A30" s="5">
        <v>26</v>
      </c>
      <c r="B30" s="5" t="s">
        <v>59</v>
      </c>
      <c r="C30" s="7"/>
      <c r="D30" s="5" t="s">
        <v>72</v>
      </c>
      <c r="E30" s="5">
        <v>102</v>
      </c>
      <c r="F30" s="5">
        <v>27</v>
      </c>
      <c r="G30" s="5" t="s">
        <v>97</v>
      </c>
      <c r="H30" s="5" t="s">
        <v>97</v>
      </c>
      <c r="I30" s="5">
        <v>1291</v>
      </c>
      <c r="J30" s="5">
        <f t="shared" si="4"/>
        <v>1261</v>
      </c>
      <c r="K30" s="8">
        <f t="shared" si="0"/>
        <v>13.402061855670103</v>
      </c>
      <c r="L30" s="5">
        <v>169</v>
      </c>
      <c r="M30" s="8">
        <f t="shared" si="1"/>
        <v>86.597938144329902</v>
      </c>
      <c r="N30" s="5">
        <v>1092</v>
      </c>
      <c r="O30" s="10">
        <v>0</v>
      </c>
      <c r="P30" s="7">
        <v>0</v>
      </c>
      <c r="Q30" s="7">
        <v>0</v>
      </c>
      <c r="R30" s="5">
        <v>0</v>
      </c>
      <c r="S30" s="5">
        <f t="shared" si="2"/>
        <v>1261</v>
      </c>
    </row>
    <row r="31" spans="1:19" x14ac:dyDescent="0.2">
      <c r="A31" s="5">
        <v>27</v>
      </c>
      <c r="B31" s="5" t="s">
        <v>59</v>
      </c>
      <c r="C31" s="7"/>
      <c r="D31" s="5" t="s">
        <v>71</v>
      </c>
      <c r="E31" s="5">
        <v>93</v>
      </c>
      <c r="F31" s="7">
        <v>18</v>
      </c>
      <c r="G31" s="5" t="s">
        <v>97</v>
      </c>
      <c r="H31" s="5" t="s">
        <v>97</v>
      </c>
      <c r="I31" s="5">
        <v>1367</v>
      </c>
      <c r="J31" s="5">
        <f t="shared" si="4"/>
        <v>1367</v>
      </c>
      <c r="K31" s="8">
        <f t="shared" si="0"/>
        <v>36.283833211411853</v>
      </c>
      <c r="L31" s="5">
        <v>496</v>
      </c>
      <c r="M31" s="8">
        <f t="shared" si="1"/>
        <v>63.716166788588147</v>
      </c>
      <c r="N31" s="5">
        <v>871</v>
      </c>
      <c r="O31" s="10">
        <v>0</v>
      </c>
      <c r="P31" s="7">
        <v>0</v>
      </c>
      <c r="Q31" s="7">
        <v>0</v>
      </c>
      <c r="R31" s="5">
        <v>0</v>
      </c>
      <c r="S31" s="5">
        <f t="shared" si="2"/>
        <v>1367</v>
      </c>
    </row>
    <row r="32" spans="1:19" x14ac:dyDescent="0.2">
      <c r="A32" s="5">
        <v>28</v>
      </c>
      <c r="B32" s="5" t="s">
        <v>59</v>
      </c>
      <c r="C32" s="7"/>
      <c r="D32" s="5" t="s">
        <v>70</v>
      </c>
      <c r="E32" s="5">
        <v>87</v>
      </c>
      <c r="F32" s="5">
        <v>12</v>
      </c>
      <c r="G32" s="5" t="s">
        <v>97</v>
      </c>
      <c r="H32" s="5" t="s">
        <v>97</v>
      </c>
      <c r="I32" s="5">
        <v>1078</v>
      </c>
      <c r="J32" s="5">
        <f t="shared" si="4"/>
        <v>1075</v>
      </c>
      <c r="K32" s="8">
        <f t="shared" si="0"/>
        <v>20.279069767441861</v>
      </c>
      <c r="L32" s="5">
        <v>218</v>
      </c>
      <c r="M32" s="8">
        <f t="shared" si="1"/>
        <v>79.720930232558146</v>
      </c>
      <c r="N32" s="5">
        <v>857</v>
      </c>
      <c r="O32" s="10">
        <v>0</v>
      </c>
      <c r="P32" s="7">
        <v>0</v>
      </c>
      <c r="Q32" s="7">
        <v>0</v>
      </c>
      <c r="R32" s="5">
        <v>0</v>
      </c>
      <c r="S32" s="5">
        <f t="shared" si="2"/>
        <v>1075</v>
      </c>
    </row>
    <row r="33" spans="1:19" x14ac:dyDescent="0.2">
      <c r="A33" s="5">
        <v>29</v>
      </c>
      <c r="B33" s="5" t="s">
        <v>59</v>
      </c>
      <c r="C33" s="7"/>
      <c r="D33" s="5" t="s">
        <v>69</v>
      </c>
      <c r="E33" s="5">
        <v>85</v>
      </c>
      <c r="F33" s="5">
        <v>16</v>
      </c>
      <c r="G33" s="5" t="s">
        <v>97</v>
      </c>
      <c r="H33" s="5" t="s">
        <v>97</v>
      </c>
      <c r="I33" s="5">
        <v>2782</v>
      </c>
      <c r="J33" s="5">
        <f t="shared" si="4"/>
        <v>2776</v>
      </c>
      <c r="K33" s="8">
        <f t="shared" si="0"/>
        <v>8.969740634005765</v>
      </c>
      <c r="L33" s="5">
        <v>249</v>
      </c>
      <c r="M33" s="8">
        <f t="shared" si="1"/>
        <v>91.03025936599424</v>
      </c>
      <c r="N33" s="5">
        <v>2527</v>
      </c>
      <c r="O33" s="10">
        <v>0</v>
      </c>
      <c r="P33" s="7">
        <v>0</v>
      </c>
      <c r="Q33" s="7">
        <v>3</v>
      </c>
      <c r="R33" s="5">
        <v>1</v>
      </c>
      <c r="S33" s="5">
        <f t="shared" si="2"/>
        <v>2777</v>
      </c>
    </row>
    <row r="34" spans="1:19" x14ac:dyDescent="0.2">
      <c r="A34" s="5">
        <v>30</v>
      </c>
      <c r="B34" s="5" t="s">
        <v>59</v>
      </c>
      <c r="C34" s="7"/>
      <c r="D34" s="5" t="s">
        <v>68</v>
      </c>
      <c r="E34" s="5">
        <v>96</v>
      </c>
      <c r="F34" s="5">
        <v>21</v>
      </c>
      <c r="G34" s="5" t="s">
        <v>97</v>
      </c>
      <c r="H34" s="5" t="s">
        <v>97</v>
      </c>
      <c r="I34" s="5">
        <v>1194</v>
      </c>
      <c r="J34" s="5">
        <f t="shared" si="4"/>
        <v>1194</v>
      </c>
      <c r="K34" s="8">
        <f t="shared" si="0"/>
        <v>36.097152428810716</v>
      </c>
      <c r="L34" s="5">
        <v>431</v>
      </c>
      <c r="M34" s="8">
        <f t="shared" si="1"/>
        <v>63.902847571189284</v>
      </c>
      <c r="N34" s="5">
        <v>763</v>
      </c>
      <c r="O34" s="10">
        <v>0</v>
      </c>
      <c r="P34" s="7">
        <v>0</v>
      </c>
      <c r="Q34" s="7">
        <v>0</v>
      </c>
      <c r="R34" s="5">
        <v>0</v>
      </c>
      <c r="S34" s="5">
        <f t="shared" si="2"/>
        <v>1194</v>
      </c>
    </row>
    <row r="35" spans="1:19" x14ac:dyDescent="0.2">
      <c r="A35" s="5">
        <v>31</v>
      </c>
      <c r="B35" s="5" t="s">
        <v>59</v>
      </c>
      <c r="C35" s="7"/>
      <c r="D35" s="5" t="s">
        <v>67</v>
      </c>
      <c r="E35" s="5">
        <v>104</v>
      </c>
      <c r="F35" s="5">
        <v>29</v>
      </c>
      <c r="G35" s="5" t="s">
        <v>97</v>
      </c>
      <c r="H35" s="5" t="s">
        <v>97</v>
      </c>
      <c r="I35" s="5">
        <v>980</v>
      </c>
      <c r="J35" s="5">
        <f t="shared" si="4"/>
        <v>977</v>
      </c>
      <c r="K35" s="8">
        <f t="shared" si="0"/>
        <v>27.021494370522003</v>
      </c>
      <c r="L35" s="5">
        <v>264</v>
      </c>
      <c r="M35" s="8">
        <f t="shared" si="1"/>
        <v>72.978505629477993</v>
      </c>
      <c r="N35" s="5">
        <v>713</v>
      </c>
      <c r="O35" s="10">
        <v>0</v>
      </c>
      <c r="P35" s="7">
        <v>0</v>
      </c>
      <c r="Q35" s="7">
        <v>0</v>
      </c>
      <c r="R35" s="5">
        <v>0</v>
      </c>
      <c r="S35" s="5">
        <f t="shared" si="2"/>
        <v>977</v>
      </c>
    </row>
    <row r="36" spans="1:19" x14ac:dyDescent="0.2">
      <c r="A36" s="5">
        <v>32</v>
      </c>
      <c r="B36" s="5" t="s">
        <v>59</v>
      </c>
      <c r="C36" s="7"/>
      <c r="D36" s="5" t="s">
        <v>66</v>
      </c>
      <c r="E36" s="5">
        <v>87</v>
      </c>
      <c r="F36" s="5">
        <v>12</v>
      </c>
      <c r="G36" s="5" t="s">
        <v>97</v>
      </c>
      <c r="H36" s="5" t="s">
        <v>97</v>
      </c>
      <c r="I36" s="5">
        <v>877</v>
      </c>
      <c r="J36" s="5">
        <f t="shared" si="4"/>
        <v>875</v>
      </c>
      <c r="K36" s="8">
        <f t="shared" si="0"/>
        <v>29.028571428571425</v>
      </c>
      <c r="L36" s="5">
        <v>254</v>
      </c>
      <c r="M36" s="8">
        <f t="shared" si="1"/>
        <v>70.971428571428575</v>
      </c>
      <c r="N36" s="5">
        <v>621</v>
      </c>
      <c r="O36" s="10">
        <v>0</v>
      </c>
      <c r="P36" s="7">
        <v>0</v>
      </c>
      <c r="Q36" s="7">
        <v>0</v>
      </c>
      <c r="R36" s="5">
        <v>0</v>
      </c>
      <c r="S36" s="5">
        <f t="shared" si="2"/>
        <v>875</v>
      </c>
    </row>
    <row r="37" spans="1:19" x14ac:dyDescent="0.2">
      <c r="A37" s="5">
        <v>33</v>
      </c>
      <c r="B37" s="5" t="s">
        <v>59</v>
      </c>
      <c r="C37" s="7"/>
      <c r="D37" s="5" t="s">
        <v>65</v>
      </c>
      <c r="E37" s="5">
        <v>90</v>
      </c>
      <c r="F37" s="5">
        <v>15</v>
      </c>
      <c r="G37" s="5" t="s">
        <v>97</v>
      </c>
      <c r="H37" s="5" t="s">
        <v>97</v>
      </c>
      <c r="I37" s="5">
        <v>2222</v>
      </c>
      <c r="J37" s="5">
        <f t="shared" si="4"/>
        <v>1626</v>
      </c>
      <c r="K37" s="8">
        <f t="shared" si="0"/>
        <v>72.386223862238623</v>
      </c>
      <c r="L37" s="5">
        <v>1177</v>
      </c>
      <c r="M37" s="8">
        <f t="shared" si="1"/>
        <v>27.613776137761377</v>
      </c>
      <c r="N37" s="5">
        <v>449</v>
      </c>
      <c r="O37" s="10">
        <v>0</v>
      </c>
      <c r="P37" s="7">
        <v>0</v>
      </c>
      <c r="Q37" s="7">
        <v>0</v>
      </c>
      <c r="R37" s="5">
        <v>0</v>
      </c>
      <c r="S37" s="5">
        <f t="shared" si="2"/>
        <v>1626</v>
      </c>
    </row>
    <row r="38" spans="1:19" x14ac:dyDescent="0.2">
      <c r="A38" s="5">
        <v>34</v>
      </c>
      <c r="B38" s="5" t="s">
        <v>59</v>
      </c>
      <c r="C38" s="7"/>
      <c r="D38" s="5" t="s">
        <v>64</v>
      </c>
      <c r="E38" s="5">
        <v>96</v>
      </c>
      <c r="F38" s="5">
        <v>21</v>
      </c>
      <c r="G38" s="5" t="s">
        <v>97</v>
      </c>
      <c r="H38" s="5" t="s">
        <v>97</v>
      </c>
      <c r="I38" s="5">
        <v>637</v>
      </c>
      <c r="J38" s="5">
        <f t="shared" si="4"/>
        <v>635</v>
      </c>
      <c r="K38" s="8">
        <f t="shared" si="0"/>
        <v>26.929133858267718</v>
      </c>
      <c r="L38" s="5">
        <v>171</v>
      </c>
      <c r="M38" s="8">
        <f t="shared" si="1"/>
        <v>73.070866141732282</v>
      </c>
      <c r="N38" s="5">
        <v>464</v>
      </c>
      <c r="O38" s="10">
        <v>0</v>
      </c>
      <c r="P38" s="7">
        <v>0</v>
      </c>
      <c r="Q38" s="7">
        <v>0</v>
      </c>
      <c r="R38" s="5">
        <v>0</v>
      </c>
      <c r="S38" s="5">
        <f t="shared" si="2"/>
        <v>635</v>
      </c>
    </row>
    <row r="39" spans="1:19" x14ac:dyDescent="0.2">
      <c r="A39" s="5">
        <v>35</v>
      </c>
      <c r="B39" s="5" t="s">
        <v>59</v>
      </c>
      <c r="C39" s="7"/>
      <c r="D39" s="5" t="s">
        <v>63</v>
      </c>
      <c r="E39" s="5">
        <v>95</v>
      </c>
      <c r="F39" s="5">
        <v>20</v>
      </c>
      <c r="G39" s="5" t="s">
        <v>97</v>
      </c>
      <c r="H39" s="5" t="s">
        <v>97</v>
      </c>
      <c r="I39" s="5">
        <v>1211</v>
      </c>
      <c r="J39" s="5">
        <f t="shared" si="4"/>
        <v>1211</v>
      </c>
      <c r="K39" s="8">
        <f t="shared" si="0"/>
        <v>51.857968620974404</v>
      </c>
      <c r="L39" s="5">
        <v>628</v>
      </c>
      <c r="M39" s="8">
        <f t="shared" si="1"/>
        <v>48.142031379025596</v>
      </c>
      <c r="N39" s="5">
        <v>583</v>
      </c>
      <c r="O39" s="10">
        <v>0</v>
      </c>
      <c r="P39" s="7">
        <v>0</v>
      </c>
      <c r="Q39" s="7">
        <v>0</v>
      </c>
      <c r="R39" s="5">
        <v>0</v>
      </c>
      <c r="S39" s="5">
        <f t="shared" si="2"/>
        <v>1211</v>
      </c>
    </row>
    <row r="40" spans="1:19" x14ac:dyDescent="0.2">
      <c r="A40" s="5">
        <v>36</v>
      </c>
      <c r="B40" s="5" t="s">
        <v>59</v>
      </c>
      <c r="C40" s="7"/>
      <c r="D40" s="5" t="s">
        <v>62</v>
      </c>
      <c r="E40" s="5">
        <v>88</v>
      </c>
      <c r="F40" s="5">
        <v>13</v>
      </c>
      <c r="G40" s="5" t="s">
        <v>97</v>
      </c>
      <c r="H40" s="5" t="s">
        <v>97</v>
      </c>
      <c r="I40" s="5">
        <v>732</v>
      </c>
      <c r="J40" s="5">
        <f t="shared" si="4"/>
        <v>730</v>
      </c>
      <c r="K40" s="8">
        <f t="shared" si="0"/>
        <v>46.712328767123289</v>
      </c>
      <c r="L40" s="5">
        <v>341</v>
      </c>
      <c r="M40" s="8">
        <f t="shared" si="1"/>
        <v>53.287671232876711</v>
      </c>
      <c r="N40" s="5">
        <v>389</v>
      </c>
      <c r="O40" s="10">
        <v>0</v>
      </c>
      <c r="P40" s="7">
        <v>0</v>
      </c>
      <c r="Q40" s="7">
        <v>0</v>
      </c>
      <c r="R40" s="5">
        <v>0</v>
      </c>
      <c r="S40" s="5">
        <f t="shared" si="2"/>
        <v>730</v>
      </c>
    </row>
    <row r="41" spans="1:19" x14ac:dyDescent="0.2">
      <c r="A41" s="5">
        <v>37</v>
      </c>
      <c r="B41" s="5" t="s">
        <v>59</v>
      </c>
      <c r="C41" s="7"/>
      <c r="D41" s="5" t="s">
        <v>61</v>
      </c>
      <c r="E41" s="5">
        <v>100</v>
      </c>
      <c r="F41" s="5">
        <v>25</v>
      </c>
      <c r="G41" s="5" t="s">
        <v>97</v>
      </c>
      <c r="H41" s="5" t="s">
        <v>97</v>
      </c>
      <c r="I41" s="5">
        <v>908</v>
      </c>
      <c r="J41" s="5">
        <f t="shared" si="4"/>
        <v>908</v>
      </c>
      <c r="K41" s="8">
        <f t="shared" si="0"/>
        <v>11.563876651982378</v>
      </c>
      <c r="L41" s="5">
        <v>105</v>
      </c>
      <c r="M41" s="8">
        <f t="shared" si="1"/>
        <v>88.436123348017631</v>
      </c>
      <c r="N41" s="5">
        <v>803</v>
      </c>
      <c r="O41" s="10">
        <v>0</v>
      </c>
      <c r="P41" s="7">
        <v>0</v>
      </c>
      <c r="Q41" s="7">
        <v>0</v>
      </c>
      <c r="R41" s="5">
        <v>0</v>
      </c>
      <c r="S41" s="5">
        <f t="shared" si="2"/>
        <v>908</v>
      </c>
    </row>
    <row r="42" spans="1:19" x14ac:dyDescent="0.2">
      <c r="A42" s="75" t="s">
        <v>34</v>
      </c>
      <c r="B42" s="76"/>
      <c r="C42" s="76"/>
      <c r="D42" s="76"/>
      <c r="E42" s="76"/>
      <c r="F42" s="76"/>
      <c r="G42" s="76"/>
      <c r="H42" s="77"/>
      <c r="I42" s="5">
        <f>SUM(I5:I41)</f>
        <v>52174</v>
      </c>
      <c r="J42" s="5">
        <f>SUM(J5:J41)</f>
        <v>50439</v>
      </c>
      <c r="K42" s="9">
        <f t="shared" si="0"/>
        <v>38.511865818116938</v>
      </c>
      <c r="L42" s="5">
        <f>SUM(L5:L41)</f>
        <v>19425</v>
      </c>
      <c r="M42" s="9">
        <f t="shared" si="1"/>
        <v>62.033347211483182</v>
      </c>
      <c r="N42" s="5">
        <f>SUM(N5:N41)</f>
        <v>31289</v>
      </c>
      <c r="O42" s="5">
        <f t="shared" ref="O42:R42" si="5">SUM(O4:O41)</f>
        <v>15</v>
      </c>
      <c r="P42" s="5">
        <f t="shared" si="5"/>
        <v>16</v>
      </c>
      <c r="Q42" s="5">
        <f t="shared" si="5"/>
        <v>57</v>
      </c>
      <c r="R42" s="5">
        <f t="shared" si="5"/>
        <v>68</v>
      </c>
      <c r="S42" s="5">
        <f>SUM(S5:S41)</f>
        <v>50764</v>
      </c>
    </row>
    <row r="43" spans="1:19" x14ac:dyDescent="0.2">
      <c r="F43" s="1"/>
    </row>
  </sheetData>
  <mergeCells count="8">
    <mergeCell ref="I1:J1"/>
    <mergeCell ref="A42:H42"/>
    <mergeCell ref="A1:A3"/>
    <mergeCell ref="B1:B3"/>
    <mergeCell ref="C1:C3"/>
    <mergeCell ref="D1:D3"/>
    <mergeCell ref="E1:F1"/>
    <mergeCell ref="G1:H1"/>
  </mergeCells>
  <phoneticPr fontId="1" type="noConversion"/>
  <pageMargins left="0.35" right="0.2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7"/>
  <sheetViews>
    <sheetView workbookViewId="0">
      <selection activeCell="A2" sqref="A2:B57"/>
    </sheetView>
  </sheetViews>
  <sheetFormatPr defaultRowHeight="12.75" x14ac:dyDescent="0.2"/>
  <cols>
    <col min="1" max="1" width="27.140625" customWidth="1"/>
  </cols>
  <sheetData>
    <row r="1" spans="1:2" ht="51" x14ac:dyDescent="0.2">
      <c r="A1" s="13" t="s">
        <v>108</v>
      </c>
      <c r="B1" s="13" t="s">
        <v>109</v>
      </c>
    </row>
    <row r="2" spans="1:2" x14ac:dyDescent="0.2">
      <c r="A2" s="14" t="s">
        <v>110</v>
      </c>
      <c r="B2" s="15">
        <v>2.1259999999999999</v>
      </c>
    </row>
    <row r="3" spans="1:2" x14ac:dyDescent="0.2">
      <c r="A3" s="14" t="s">
        <v>111</v>
      </c>
      <c r="B3" s="15">
        <v>2.004</v>
      </c>
    </row>
    <row r="4" spans="1:2" x14ac:dyDescent="0.2">
      <c r="A4" s="14" t="s">
        <v>112</v>
      </c>
      <c r="B4" s="15">
        <v>2.0099999999999998</v>
      </c>
    </row>
    <row r="5" spans="1:2" x14ac:dyDescent="0.2">
      <c r="A5" s="14" t="s">
        <v>113</v>
      </c>
      <c r="B5" s="15">
        <v>1.383</v>
      </c>
    </row>
    <row r="6" spans="1:2" x14ac:dyDescent="0.2">
      <c r="A6" s="14" t="s">
        <v>114</v>
      </c>
      <c r="B6" s="15">
        <v>2.089</v>
      </c>
    </row>
    <row r="7" spans="1:2" x14ac:dyDescent="0.2">
      <c r="A7" s="14" t="s">
        <v>115</v>
      </c>
      <c r="B7" s="15">
        <v>912</v>
      </c>
    </row>
    <row r="8" spans="1:2" x14ac:dyDescent="0.2">
      <c r="A8" s="14" t="s">
        <v>116</v>
      </c>
      <c r="B8" s="15">
        <v>3.3220000000000001</v>
      </c>
    </row>
    <row r="9" spans="1:2" x14ac:dyDescent="0.2">
      <c r="A9" s="14" t="s">
        <v>117</v>
      </c>
      <c r="B9" s="15">
        <v>1.843</v>
      </c>
    </row>
    <row r="10" spans="1:2" x14ac:dyDescent="0.2">
      <c r="A10" s="14" t="s">
        <v>118</v>
      </c>
      <c r="B10" s="15">
        <v>1.6080000000000001</v>
      </c>
    </row>
    <row r="11" spans="1:2" x14ac:dyDescent="0.2">
      <c r="A11" s="14" t="s">
        <v>119</v>
      </c>
      <c r="B11" s="15">
        <v>1.0900000000000001</v>
      </c>
    </row>
    <row r="12" spans="1:2" x14ac:dyDescent="0.2">
      <c r="A12" s="14" t="s">
        <v>120</v>
      </c>
      <c r="B12" s="15">
        <v>3.2290000000000001</v>
      </c>
    </row>
    <row r="13" spans="1:2" x14ac:dyDescent="0.2">
      <c r="A13" s="14" t="s">
        <v>121</v>
      </c>
      <c r="B13" s="15">
        <v>422</v>
      </c>
    </row>
    <row r="14" spans="1:2" x14ac:dyDescent="0.2">
      <c r="A14" s="14" t="s">
        <v>122</v>
      </c>
      <c r="B14" s="15">
        <v>893</v>
      </c>
    </row>
    <row r="15" spans="1:2" x14ac:dyDescent="0.2">
      <c r="A15" s="14" t="s">
        <v>123</v>
      </c>
      <c r="B15" s="15">
        <v>500</v>
      </c>
    </row>
    <row r="16" spans="1:2" x14ac:dyDescent="0.2">
      <c r="A16" s="14" t="s">
        <v>124</v>
      </c>
      <c r="B16" s="15">
        <v>456</v>
      </c>
    </row>
    <row r="17" spans="1:2" x14ac:dyDescent="0.2">
      <c r="A17" s="14" t="s">
        <v>125</v>
      </c>
      <c r="B17" s="15">
        <v>2.3380000000000001</v>
      </c>
    </row>
    <row r="18" spans="1:2" x14ac:dyDescent="0.2">
      <c r="A18" s="14" t="s">
        <v>126</v>
      </c>
      <c r="B18" s="15">
        <v>873</v>
      </c>
    </row>
    <row r="19" spans="1:2" x14ac:dyDescent="0.2">
      <c r="A19" s="14" t="s">
        <v>127</v>
      </c>
      <c r="B19" s="15">
        <v>1.6739999999999999</v>
      </c>
    </row>
    <row r="20" spans="1:2" x14ac:dyDescent="0.2">
      <c r="A20" s="14" t="s">
        <v>128</v>
      </c>
      <c r="B20" s="15">
        <v>2.1</v>
      </c>
    </row>
    <row r="21" spans="1:2" x14ac:dyDescent="0.2">
      <c r="A21" s="14" t="s">
        <v>129</v>
      </c>
      <c r="B21" s="15">
        <v>2</v>
      </c>
    </row>
    <row r="22" spans="1:2" x14ac:dyDescent="0.2">
      <c r="A22" s="14" t="s">
        <v>130</v>
      </c>
      <c r="B22" s="15">
        <v>497</v>
      </c>
    </row>
    <row r="23" spans="1:2" x14ac:dyDescent="0.2">
      <c r="A23" s="14" t="s">
        <v>131</v>
      </c>
      <c r="B23" s="15">
        <v>2.2080000000000002</v>
      </c>
    </row>
    <row r="24" spans="1:2" x14ac:dyDescent="0.2">
      <c r="A24" s="14" t="s">
        <v>132</v>
      </c>
      <c r="B24" s="15">
        <v>10</v>
      </c>
    </row>
    <row r="25" spans="1:2" x14ac:dyDescent="0.2">
      <c r="A25" s="14" t="s">
        <v>133</v>
      </c>
      <c r="B25" s="15">
        <v>997</v>
      </c>
    </row>
    <row r="26" spans="1:2" x14ac:dyDescent="0.2">
      <c r="A26" s="14" t="s">
        <v>134</v>
      </c>
      <c r="B26" s="15">
        <v>1.157</v>
      </c>
    </row>
    <row r="27" spans="1:2" x14ac:dyDescent="0.2">
      <c r="A27" s="14" t="s">
        <v>135</v>
      </c>
      <c r="B27" s="15">
        <v>2.403</v>
      </c>
    </row>
    <row r="28" spans="1:2" x14ac:dyDescent="0.2">
      <c r="A28" s="14" t="s">
        <v>136</v>
      </c>
      <c r="B28" s="15">
        <v>1.64</v>
      </c>
    </row>
    <row r="29" spans="1:2" x14ac:dyDescent="0.2">
      <c r="A29" s="14" t="s">
        <v>137</v>
      </c>
      <c r="B29" s="15">
        <v>643</v>
      </c>
    </row>
    <row r="30" spans="1:2" x14ac:dyDescent="0.2">
      <c r="A30" s="14" t="s">
        <v>138</v>
      </c>
      <c r="B30" s="15">
        <v>785</v>
      </c>
    </row>
    <row r="31" spans="1:2" x14ac:dyDescent="0.2">
      <c r="A31" s="14" t="s">
        <v>139</v>
      </c>
      <c r="B31" s="15">
        <v>565</v>
      </c>
    </row>
    <row r="32" spans="1:2" x14ac:dyDescent="0.2">
      <c r="A32" s="14" t="s">
        <v>140</v>
      </c>
      <c r="B32" s="15">
        <v>1.216</v>
      </c>
    </row>
    <row r="33" spans="1:2" x14ac:dyDescent="0.2">
      <c r="A33" s="14" t="s">
        <v>141</v>
      </c>
      <c r="B33" s="15">
        <v>1.7869999999999999</v>
      </c>
    </row>
    <row r="34" spans="1:2" x14ac:dyDescent="0.2">
      <c r="A34" s="14" t="s">
        <v>142</v>
      </c>
      <c r="B34" s="15">
        <v>3.6360000000000001</v>
      </c>
    </row>
    <row r="35" spans="1:2" x14ac:dyDescent="0.2">
      <c r="A35" s="14" t="s">
        <v>143</v>
      </c>
      <c r="B35" s="15">
        <v>871</v>
      </c>
    </row>
    <row r="36" spans="1:2" x14ac:dyDescent="0.2">
      <c r="A36" s="14" t="s">
        <v>144</v>
      </c>
      <c r="B36" s="15">
        <v>290</v>
      </c>
    </row>
    <row r="37" spans="1:2" x14ac:dyDescent="0.2">
      <c r="A37" s="14" t="s">
        <v>145</v>
      </c>
      <c r="B37" s="15">
        <v>701</v>
      </c>
    </row>
    <row r="38" spans="1:2" x14ac:dyDescent="0.2">
      <c r="A38" s="14" t="s">
        <v>146</v>
      </c>
      <c r="B38" s="15">
        <v>1.01</v>
      </c>
    </row>
    <row r="39" spans="1:2" x14ac:dyDescent="0.2">
      <c r="A39" s="14" t="s">
        <v>147</v>
      </c>
      <c r="B39" s="15">
        <v>1.2609999999999999</v>
      </c>
    </row>
    <row r="40" spans="1:2" x14ac:dyDescent="0.2">
      <c r="A40" s="14" t="s">
        <v>148</v>
      </c>
      <c r="B40" s="15">
        <v>1.367</v>
      </c>
    </row>
    <row r="41" spans="1:2" x14ac:dyDescent="0.2">
      <c r="A41" s="14" t="s">
        <v>149</v>
      </c>
      <c r="B41" s="15">
        <v>841</v>
      </c>
    </row>
    <row r="42" spans="1:2" x14ac:dyDescent="0.2">
      <c r="A42" s="14" t="s">
        <v>150</v>
      </c>
      <c r="B42" s="15">
        <v>1.075</v>
      </c>
    </row>
    <row r="43" spans="1:2" x14ac:dyDescent="0.2">
      <c r="A43" s="14" t="s">
        <v>151</v>
      </c>
      <c r="B43" s="15">
        <v>2.7759999999999998</v>
      </c>
    </row>
    <row r="44" spans="1:2" x14ac:dyDescent="0.2">
      <c r="A44" s="14" t="s">
        <v>152</v>
      </c>
      <c r="B44" s="15">
        <v>1.0269999999999999</v>
      </c>
    </row>
    <row r="45" spans="1:2" x14ac:dyDescent="0.2">
      <c r="A45" s="14" t="s">
        <v>153</v>
      </c>
      <c r="B45" s="15">
        <v>1.194</v>
      </c>
    </row>
    <row r="46" spans="1:2" x14ac:dyDescent="0.2">
      <c r="A46" s="14" t="s">
        <v>154</v>
      </c>
      <c r="B46" s="15">
        <v>977</v>
      </c>
    </row>
    <row r="47" spans="1:2" x14ac:dyDescent="0.2">
      <c r="A47" s="14" t="s">
        <v>155</v>
      </c>
      <c r="B47" s="15">
        <v>1.232</v>
      </c>
    </row>
    <row r="48" spans="1:2" x14ac:dyDescent="0.2">
      <c r="A48" s="14" t="s">
        <v>156</v>
      </c>
      <c r="B48" s="15">
        <v>875</v>
      </c>
    </row>
    <row r="49" spans="1:2" x14ac:dyDescent="0.2">
      <c r="A49" s="14" t="s">
        <v>157</v>
      </c>
      <c r="B49" s="15">
        <v>2.2890000000000001</v>
      </c>
    </row>
    <row r="50" spans="1:2" x14ac:dyDescent="0.2">
      <c r="A50" s="14" t="s">
        <v>158</v>
      </c>
      <c r="B50" s="15">
        <v>817</v>
      </c>
    </row>
    <row r="51" spans="1:2" x14ac:dyDescent="0.2">
      <c r="A51" s="14" t="s">
        <v>159</v>
      </c>
      <c r="B51" s="15">
        <v>1.6259999999999999</v>
      </c>
    </row>
    <row r="52" spans="1:2" x14ac:dyDescent="0.2">
      <c r="A52" s="14" t="s">
        <v>160</v>
      </c>
      <c r="B52" s="15">
        <v>635</v>
      </c>
    </row>
    <row r="53" spans="1:2" x14ac:dyDescent="0.2">
      <c r="A53" s="14" t="s">
        <v>161</v>
      </c>
      <c r="B53" s="15">
        <v>1.2110000000000001</v>
      </c>
    </row>
    <row r="54" spans="1:2" x14ac:dyDescent="0.2">
      <c r="A54" s="14" t="s">
        <v>162</v>
      </c>
      <c r="B54" s="15">
        <v>730</v>
      </c>
    </row>
    <row r="55" spans="1:2" x14ac:dyDescent="0.2">
      <c r="A55" s="14" t="s">
        <v>163</v>
      </c>
      <c r="B55" s="15">
        <v>908</v>
      </c>
    </row>
    <row r="56" spans="1:2" x14ac:dyDescent="0.2">
      <c r="A56" s="14" t="s">
        <v>164</v>
      </c>
      <c r="B56" s="15">
        <v>105</v>
      </c>
    </row>
    <row r="57" spans="1:2" x14ac:dyDescent="0.2">
      <c r="A57" s="14" t="s">
        <v>165</v>
      </c>
      <c r="B57" s="15">
        <v>1.0009999999999999</v>
      </c>
    </row>
  </sheetData>
  <autoFilter ref="A1:B57" xr:uid="{00000000-0001-0000-0200-000000000000}"/>
  <phoneticPr fontId="1" type="noConversion"/>
  <hyperlinks>
    <hyperlink ref="A1" r:id="rId1" display="javascript:__doPostBack('ctl00$tSIhJm0C$gvDataList','Sort$BirimAd')" xr:uid="{A33A0130-DDCA-4D55-BE49-3D8620D2961B}"/>
    <hyperlink ref="B1" r:id="rId2" display="javascript:__doPostBack('ctl00$tSIhJm0C$gvDataList','Sort$GeciciKoordinatliParsel')" xr:uid="{1DC20004-3E36-42F3-96A3-DA2A2D8F6363}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Sayfa1!Yazdırma_Alanı</vt:lpstr>
      <vt:lpstr>Sayfa1!Yazdırma_Başlıkları</vt:lpstr>
    </vt:vector>
  </TitlesOfParts>
  <Company>Blaster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XP PC1</dc:creator>
  <cp:lastModifiedBy>Tkgm</cp:lastModifiedBy>
  <cp:lastPrinted>2025-12-18T13:36:15Z</cp:lastPrinted>
  <dcterms:created xsi:type="dcterms:W3CDTF">2012-05-24T13:00:54Z</dcterms:created>
  <dcterms:modified xsi:type="dcterms:W3CDTF">2025-12-18T14:11:12Z</dcterms:modified>
</cp:coreProperties>
</file>